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05" windowWidth="17115" windowHeight="9120" activeTab="3"/>
  </bookViews>
  <sheets>
    <sheet name="评分表2" sheetId="5" r:id="rId1"/>
    <sheet name="使用公式" sheetId="7" r:id="rId2"/>
    <sheet name="使用函数" sheetId="8" r:id="rId3"/>
    <sheet name="排序表" sheetId="9" r:id="rId4"/>
    <sheet name="分类汇总表" sheetId="10" r:id="rId5"/>
    <sheet name="Sheet3" sheetId="3" r:id="rId6"/>
  </sheets>
  <definedNames>
    <definedName name="_xlnm._FilterDatabase" localSheetId="3" hidden="1">排序表!$A$1:$O$17</definedName>
  </definedNames>
  <calcPr calcId="145621"/>
</workbook>
</file>

<file path=xl/calcChain.xml><?xml version="1.0" encoding="utf-8"?>
<calcChain xmlns="http://schemas.openxmlformats.org/spreadsheetml/2006/main">
  <c r="O3" i="8" l="1"/>
  <c r="O4" i="8"/>
  <c r="O5" i="8"/>
  <c r="O6" i="8"/>
  <c r="O7" i="8"/>
  <c r="O8" i="8"/>
  <c r="O9" i="8"/>
  <c r="O10" i="8"/>
  <c r="O11" i="8"/>
  <c r="O12" i="8"/>
  <c r="O13" i="8"/>
  <c r="O14" i="8"/>
  <c r="O15" i="8"/>
  <c r="O16" i="8"/>
  <c r="O17" i="8"/>
  <c r="O2" i="8"/>
  <c r="B21" i="10" l="1"/>
  <c r="B17" i="10"/>
  <c r="B10" i="10"/>
  <c r="B7" i="10"/>
  <c r="M16" i="10"/>
  <c r="L16" i="10"/>
  <c r="K16" i="10"/>
  <c r="O16" i="10" s="1"/>
  <c r="J16" i="10"/>
  <c r="M9" i="10"/>
  <c r="L9" i="10"/>
  <c r="K9" i="10"/>
  <c r="O9" i="10" s="1"/>
  <c r="J9" i="10"/>
  <c r="M15" i="10"/>
  <c r="L15" i="10"/>
  <c r="K15" i="10"/>
  <c r="O15" i="10" s="1"/>
  <c r="J15" i="10"/>
  <c r="M8" i="10"/>
  <c r="L8" i="10"/>
  <c r="K8" i="10"/>
  <c r="O8" i="10" s="1"/>
  <c r="O10" i="10" s="1"/>
  <c r="J8" i="10"/>
  <c r="M6" i="10"/>
  <c r="L6" i="10"/>
  <c r="K6" i="10"/>
  <c r="O6" i="10" s="1"/>
  <c r="J6" i="10"/>
  <c r="M20" i="10"/>
  <c r="L20" i="10"/>
  <c r="K20" i="10"/>
  <c r="O20" i="10" s="1"/>
  <c r="J20" i="10"/>
  <c r="M14" i="10"/>
  <c r="L14" i="10"/>
  <c r="K14" i="10"/>
  <c r="O14" i="10" s="1"/>
  <c r="J14" i="10"/>
  <c r="M5" i="10"/>
  <c r="L5" i="10"/>
  <c r="K5" i="10"/>
  <c r="O5" i="10" s="1"/>
  <c r="J5" i="10"/>
  <c r="M4" i="10"/>
  <c r="L4" i="10"/>
  <c r="K4" i="10"/>
  <c r="O4" i="10" s="1"/>
  <c r="J4" i="10"/>
  <c r="M19" i="10"/>
  <c r="L19" i="10"/>
  <c r="K19" i="10"/>
  <c r="O19" i="10" s="1"/>
  <c r="J19" i="10"/>
  <c r="M13" i="10"/>
  <c r="L13" i="10"/>
  <c r="K13" i="10"/>
  <c r="O13" i="10" s="1"/>
  <c r="J13" i="10"/>
  <c r="M3" i="10"/>
  <c r="L3" i="10"/>
  <c r="K3" i="10"/>
  <c r="O3" i="10" s="1"/>
  <c r="J3" i="10"/>
  <c r="M18" i="10"/>
  <c r="L18" i="10"/>
  <c r="K18" i="10"/>
  <c r="O18" i="10" s="1"/>
  <c r="O21" i="10" s="1"/>
  <c r="J18" i="10"/>
  <c r="M2" i="10"/>
  <c r="L2" i="10"/>
  <c r="K2" i="10"/>
  <c r="O2" i="10" s="1"/>
  <c r="J2" i="10"/>
  <c r="M12" i="10"/>
  <c r="L12" i="10"/>
  <c r="K12" i="10"/>
  <c r="O12" i="10" s="1"/>
  <c r="J12" i="10"/>
  <c r="M11" i="10"/>
  <c r="L11" i="10"/>
  <c r="K11" i="10"/>
  <c r="O11" i="10" s="1"/>
  <c r="O17" i="10" s="1"/>
  <c r="J11" i="10"/>
  <c r="M15" i="9"/>
  <c r="L15" i="9"/>
  <c r="K15" i="9"/>
  <c r="O15" i="9" s="1"/>
  <c r="J15" i="9"/>
  <c r="M10" i="9"/>
  <c r="L10" i="9"/>
  <c r="K10" i="9"/>
  <c r="O10" i="9" s="1"/>
  <c r="J10" i="9"/>
  <c r="M12" i="9"/>
  <c r="L12" i="9"/>
  <c r="K12" i="9"/>
  <c r="O12" i="9" s="1"/>
  <c r="J12" i="9"/>
  <c r="M2" i="9"/>
  <c r="L2" i="9"/>
  <c r="K2" i="9"/>
  <c r="O2" i="9" s="1"/>
  <c r="J2" i="9"/>
  <c r="M17" i="9"/>
  <c r="L17" i="9"/>
  <c r="K17" i="9"/>
  <c r="O17" i="9" s="1"/>
  <c r="J17" i="9"/>
  <c r="M14" i="9"/>
  <c r="L14" i="9"/>
  <c r="K14" i="9"/>
  <c r="O14" i="9" s="1"/>
  <c r="J14" i="9"/>
  <c r="M4" i="9"/>
  <c r="L4" i="9"/>
  <c r="K4" i="9"/>
  <c r="O4" i="9" s="1"/>
  <c r="J4" i="9"/>
  <c r="M6" i="9"/>
  <c r="L6" i="9"/>
  <c r="K6" i="9"/>
  <c r="O6" i="9" s="1"/>
  <c r="J6" i="9"/>
  <c r="M13" i="9"/>
  <c r="L13" i="9"/>
  <c r="K13" i="9"/>
  <c r="O13" i="9" s="1"/>
  <c r="J13" i="9"/>
  <c r="M16" i="9"/>
  <c r="L16" i="9"/>
  <c r="K16" i="9"/>
  <c r="O16" i="9" s="1"/>
  <c r="J16" i="9"/>
  <c r="M8" i="9"/>
  <c r="L8" i="9"/>
  <c r="K8" i="9"/>
  <c r="O8" i="9" s="1"/>
  <c r="J8" i="9"/>
  <c r="M3" i="9"/>
  <c r="L3" i="9"/>
  <c r="K3" i="9"/>
  <c r="O3" i="9" s="1"/>
  <c r="J3" i="9"/>
  <c r="M7" i="9"/>
  <c r="L7" i="9"/>
  <c r="K7" i="9"/>
  <c r="O7" i="9" s="1"/>
  <c r="J7" i="9"/>
  <c r="M9" i="9"/>
  <c r="L9" i="9"/>
  <c r="K9" i="9"/>
  <c r="O9" i="9" s="1"/>
  <c r="J9" i="9"/>
  <c r="M5" i="9"/>
  <c r="L5" i="9"/>
  <c r="K5" i="9"/>
  <c r="O5" i="9" s="1"/>
  <c r="J5" i="9"/>
  <c r="M11" i="9"/>
  <c r="L11" i="9"/>
  <c r="K11" i="9"/>
  <c r="O11" i="9" s="1"/>
  <c r="J11" i="9"/>
  <c r="B22" i="10" l="1"/>
  <c r="O7" i="10"/>
  <c r="O22" i="10" s="1"/>
  <c r="N11" i="10"/>
  <c r="N12" i="10"/>
  <c r="N2" i="10"/>
  <c r="N18" i="10"/>
  <c r="N3" i="10"/>
  <c r="N13" i="10"/>
  <c r="N19" i="10"/>
  <c r="N4" i="10"/>
  <c r="N5" i="10"/>
  <c r="N14" i="10"/>
  <c r="N20" i="10"/>
  <c r="N6" i="10"/>
  <c r="N8" i="10"/>
  <c r="N15" i="10"/>
  <c r="N9" i="10"/>
  <c r="N16" i="10"/>
  <c r="N11" i="9"/>
  <c r="N5" i="9"/>
  <c r="N9" i="9"/>
  <c r="N7" i="9"/>
  <c r="N3" i="9"/>
  <c r="N8" i="9"/>
  <c r="N16" i="9"/>
  <c r="N13" i="9"/>
  <c r="N6" i="9"/>
  <c r="N4" i="9"/>
  <c r="N14" i="9"/>
  <c r="N17" i="9"/>
  <c r="N2" i="9"/>
  <c r="N12" i="9"/>
  <c r="N10" i="9"/>
  <c r="N15" i="9"/>
  <c r="N3" i="8"/>
  <c r="N4" i="8"/>
  <c r="N5" i="8"/>
  <c r="N6" i="8"/>
  <c r="N7" i="8"/>
  <c r="N8" i="8"/>
  <c r="N9" i="8"/>
  <c r="N10" i="8"/>
  <c r="N11" i="8"/>
  <c r="N12" i="8"/>
  <c r="N13" i="8"/>
  <c r="N14" i="8"/>
  <c r="N15" i="8"/>
  <c r="N16" i="8"/>
  <c r="N17" i="8"/>
  <c r="N2" i="8"/>
  <c r="M3" i="8"/>
  <c r="M4" i="8"/>
  <c r="M5" i="8"/>
  <c r="M6" i="8"/>
  <c r="M7" i="8"/>
  <c r="M8" i="8"/>
  <c r="M9" i="8"/>
  <c r="M10" i="8"/>
  <c r="M11" i="8"/>
  <c r="M12" i="8"/>
  <c r="M13" i="8"/>
  <c r="M14" i="8"/>
  <c r="M15" i="8"/>
  <c r="M16" i="8"/>
  <c r="M17" i="8"/>
  <c r="M2" i="8"/>
  <c r="L3" i="8"/>
  <c r="L4" i="8"/>
  <c r="L5" i="8"/>
  <c r="L6" i="8"/>
  <c r="L7" i="8"/>
  <c r="L8" i="8"/>
  <c r="L9" i="8"/>
  <c r="L10" i="8"/>
  <c r="L11" i="8"/>
  <c r="L12" i="8"/>
  <c r="L13" i="8"/>
  <c r="L14" i="8"/>
  <c r="L15" i="8"/>
  <c r="L16" i="8"/>
  <c r="L17" i="8"/>
  <c r="L2" i="8"/>
  <c r="K3" i="8"/>
  <c r="K4" i="8"/>
  <c r="K5" i="8"/>
  <c r="K6" i="8"/>
  <c r="K7" i="8"/>
  <c r="K8" i="8"/>
  <c r="K9" i="8"/>
  <c r="K10" i="8"/>
  <c r="K11" i="8"/>
  <c r="K12" i="8"/>
  <c r="K13" i="8"/>
  <c r="K14" i="8"/>
  <c r="K15" i="8"/>
  <c r="K16" i="8"/>
  <c r="K17" i="8"/>
  <c r="K2" i="8"/>
  <c r="J3" i="8"/>
  <c r="J4" i="8"/>
  <c r="J5" i="8"/>
  <c r="J6" i="8"/>
  <c r="J7" i="8"/>
  <c r="J8" i="8"/>
  <c r="J9" i="8"/>
  <c r="J10" i="8"/>
  <c r="J11" i="8"/>
  <c r="J12" i="8"/>
  <c r="J13" i="8"/>
  <c r="J14" i="8"/>
  <c r="J15" i="8"/>
  <c r="J16" i="8"/>
  <c r="J17" i="8"/>
  <c r="J2" i="8"/>
  <c r="K3" i="7"/>
  <c r="K4" i="7"/>
  <c r="K5" i="7"/>
  <c r="K6" i="7"/>
  <c r="K7" i="7"/>
  <c r="K8" i="7"/>
  <c r="K9" i="7"/>
  <c r="K10" i="7"/>
  <c r="K11" i="7"/>
  <c r="K12" i="7"/>
  <c r="K13" i="7"/>
  <c r="K14" i="7"/>
  <c r="K15" i="7"/>
  <c r="K16" i="7"/>
  <c r="K17" i="7"/>
  <c r="K2" i="7"/>
  <c r="J3" i="7"/>
  <c r="J4" i="7"/>
  <c r="J5" i="7"/>
  <c r="J6" i="7"/>
  <c r="J7" i="7"/>
  <c r="J8" i="7"/>
  <c r="J9" i="7"/>
  <c r="J10" i="7"/>
  <c r="J11" i="7"/>
  <c r="J12" i="7"/>
  <c r="J13" i="7"/>
  <c r="J14" i="7"/>
  <c r="J15" i="7"/>
  <c r="J16" i="7"/>
  <c r="J17" i="7"/>
  <c r="J2" i="7"/>
</calcChain>
</file>

<file path=xl/sharedStrings.xml><?xml version="1.0" encoding="utf-8"?>
<sst xmlns="http://schemas.openxmlformats.org/spreadsheetml/2006/main" count="313" uniqueCount="45">
  <si>
    <t>序号</t>
    <phoneticPr fontId="1" type="noConversion"/>
  </si>
  <si>
    <t>姓名</t>
    <phoneticPr fontId="1" type="noConversion"/>
  </si>
  <si>
    <t>项目</t>
    <phoneticPr fontId="1" type="noConversion"/>
  </si>
  <si>
    <t>备注</t>
    <phoneticPr fontId="1" type="noConversion"/>
  </si>
  <si>
    <t>李清秀</t>
    <phoneticPr fontId="1" type="noConversion"/>
  </si>
  <si>
    <t>计算机组装与维护比赛</t>
    <phoneticPr fontId="1" type="noConversion"/>
  </si>
  <si>
    <t>刘畅</t>
  </si>
  <si>
    <t>程功</t>
  </si>
  <si>
    <t>Web技术与应用比赛</t>
    <phoneticPr fontId="1" type="noConversion"/>
  </si>
  <si>
    <t>文字录入比赛</t>
    <phoneticPr fontId="1" type="noConversion"/>
  </si>
  <si>
    <t>白远清</t>
  </si>
  <si>
    <t>张小欢</t>
  </si>
  <si>
    <t>陈阳</t>
  </si>
  <si>
    <t>刘佳佳</t>
    <phoneticPr fontId="2" type="noConversion"/>
  </si>
  <si>
    <t>白清清</t>
  </si>
  <si>
    <t>李海</t>
  </si>
  <si>
    <t>罗依依</t>
  </si>
  <si>
    <t>王国</t>
  </si>
  <si>
    <t>程序设计大赛</t>
    <phoneticPr fontId="1" type="noConversion"/>
  </si>
  <si>
    <t>刘然</t>
  </si>
  <si>
    <t>李来</t>
  </si>
  <si>
    <t>程序设计大赛</t>
  </si>
  <si>
    <t>江茹海</t>
    <phoneticPr fontId="2" type="noConversion"/>
  </si>
  <si>
    <t>Web技术与应用比赛</t>
  </si>
  <si>
    <t>刘星</t>
    <phoneticPr fontId="1" type="noConversion"/>
  </si>
  <si>
    <t>性别</t>
    <phoneticPr fontId="1" type="noConversion"/>
  </si>
  <si>
    <t>评委1</t>
    <phoneticPr fontId="1" type="noConversion"/>
  </si>
  <si>
    <t>评委2</t>
  </si>
  <si>
    <t>评委3</t>
  </si>
  <si>
    <t>评委4</t>
  </si>
  <si>
    <t>评委5</t>
  </si>
  <si>
    <t>木子</t>
    <phoneticPr fontId="1" type="noConversion"/>
  </si>
  <si>
    <t>男</t>
  </si>
  <si>
    <t>女</t>
  </si>
  <si>
    <t>IT文化节-赛事报名信息表
（电子与信息工程学院）</t>
    <phoneticPr fontId="1" type="noConversion"/>
  </si>
  <si>
    <t>总分</t>
    <phoneticPr fontId="1" type="noConversion"/>
  </si>
  <si>
    <t>平均分</t>
    <phoneticPr fontId="1" type="noConversion"/>
  </si>
  <si>
    <t>最高分</t>
    <phoneticPr fontId="1" type="noConversion"/>
  </si>
  <si>
    <t>最低分</t>
    <phoneticPr fontId="1" type="noConversion"/>
  </si>
  <si>
    <t>名次</t>
    <phoneticPr fontId="1" type="noConversion"/>
  </si>
  <si>
    <t>Web技术与应用比赛 计数</t>
  </si>
  <si>
    <t>程序设计大赛 计数</t>
  </si>
  <si>
    <t>计算机组装与维护比赛 计数</t>
  </si>
  <si>
    <t>文字录入比赛 计数</t>
  </si>
  <si>
    <t>总计数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</si>
</sst>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0.0_ "/>
  </numFmts>
  <fonts count="8">
    <font>
      <sz val="12"/>
      <color theme="1"/>
      <name val="宋体"/>
      <family val="2"/>
      <charset val="134"/>
    </font>
    <font>
      <sz val="9"/>
      <name val="宋体"/>
      <family val="2"/>
      <charset val="134"/>
    </font>
    <font>
      <sz val="9"/>
      <name val="宋体"/>
      <family val="3"/>
      <charset val="134"/>
    </font>
    <font>
      <sz val="12"/>
      <name val="宋体"/>
      <family val="3"/>
      <charset val="134"/>
    </font>
    <font>
      <b/>
      <sz val="16"/>
      <color rgb="FF002060"/>
      <name val="黑体"/>
      <family val="3"/>
      <charset val="134"/>
    </font>
    <font>
      <b/>
      <sz val="12"/>
      <color rgb="FF0070C0"/>
      <name val="宋体"/>
      <family val="3"/>
      <charset val="134"/>
      <scheme val="minor"/>
    </font>
    <font>
      <sz val="12"/>
      <color rgb="FF0070C0"/>
      <name val="楷体_GB2312"/>
      <family val="3"/>
      <charset val="134"/>
    </font>
    <font>
      <b/>
      <sz val="12"/>
      <color rgb="FF0070C0"/>
      <name val="楷体_GB2312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theme="0" tint="-0.34998626667073579"/>
        <bgColor rgb="FF92D050"/>
      </patternFill>
    </fill>
    <fill>
      <patternFill patternType="solid">
        <fgColor indexed="65"/>
        <bgColor rgb="FF92D050"/>
      </patternFill>
    </fill>
  </fills>
  <borders count="15">
    <border>
      <left/>
      <right/>
      <top/>
      <bottom/>
      <diagonal/>
    </border>
    <border>
      <left style="double">
        <color rgb="FF0070C0"/>
      </left>
      <right style="thin">
        <color rgb="FF7030A0"/>
      </right>
      <top style="thin">
        <color rgb="FF7030A0"/>
      </top>
      <bottom style="thin">
        <color rgb="FF7030A0"/>
      </bottom>
      <diagonal/>
    </border>
    <border>
      <left style="thin">
        <color rgb="FF7030A0"/>
      </left>
      <right style="thin">
        <color rgb="FF7030A0"/>
      </right>
      <top style="thin">
        <color rgb="FF7030A0"/>
      </top>
      <bottom style="thin">
        <color rgb="FF7030A0"/>
      </bottom>
      <diagonal/>
    </border>
    <border>
      <left style="thin">
        <color rgb="FF7030A0"/>
      </left>
      <right style="double">
        <color rgb="FF0070C0"/>
      </right>
      <top style="thin">
        <color rgb="FF7030A0"/>
      </top>
      <bottom style="thin">
        <color rgb="FF7030A0"/>
      </bottom>
      <diagonal/>
    </border>
    <border>
      <left style="double">
        <color rgb="FF0070C0"/>
      </left>
      <right style="thin">
        <color rgb="FF7030A0"/>
      </right>
      <top style="thin">
        <color rgb="FF7030A0"/>
      </top>
      <bottom style="double">
        <color rgb="FF0070C0"/>
      </bottom>
      <diagonal/>
    </border>
    <border>
      <left style="thin">
        <color rgb="FF7030A0"/>
      </left>
      <right style="thin">
        <color rgb="FF7030A0"/>
      </right>
      <top style="thin">
        <color rgb="FF7030A0"/>
      </top>
      <bottom style="double">
        <color rgb="FF0070C0"/>
      </bottom>
      <diagonal/>
    </border>
    <border>
      <left style="thin">
        <color rgb="FF7030A0"/>
      </left>
      <right style="double">
        <color rgb="FF0070C0"/>
      </right>
      <top style="thin">
        <color rgb="FF7030A0"/>
      </top>
      <bottom style="double">
        <color rgb="FF0070C0"/>
      </bottom>
      <diagonal/>
    </border>
    <border>
      <left style="double">
        <color rgb="FF0070C0"/>
      </left>
      <right style="thin">
        <color rgb="FF7030A0"/>
      </right>
      <top/>
      <bottom style="thin">
        <color rgb="FF7030A0"/>
      </bottom>
      <diagonal/>
    </border>
    <border>
      <left style="thin">
        <color rgb="FF7030A0"/>
      </left>
      <right style="thin">
        <color rgb="FF7030A0"/>
      </right>
      <top/>
      <bottom style="thin">
        <color rgb="FF7030A0"/>
      </bottom>
      <diagonal/>
    </border>
    <border>
      <left style="thin">
        <color rgb="FF7030A0"/>
      </left>
      <right style="double">
        <color rgb="FF0070C0"/>
      </right>
      <top/>
      <bottom style="thin">
        <color rgb="FF7030A0"/>
      </bottom>
      <diagonal/>
    </border>
    <border>
      <left style="double">
        <color rgb="FF0070C0"/>
      </left>
      <right style="thin">
        <color rgb="FF7030A0"/>
      </right>
      <top style="double">
        <color rgb="FF0070C0"/>
      </top>
      <bottom style="double">
        <color rgb="FF7030A0"/>
      </bottom>
      <diagonal/>
    </border>
    <border>
      <left style="thin">
        <color rgb="FF7030A0"/>
      </left>
      <right style="thin">
        <color rgb="FF7030A0"/>
      </right>
      <top style="double">
        <color rgb="FF0070C0"/>
      </top>
      <bottom style="double">
        <color rgb="FF7030A0"/>
      </bottom>
      <diagonal/>
    </border>
    <border>
      <left style="thin">
        <color rgb="FF7030A0"/>
      </left>
      <right style="double">
        <color rgb="FF0070C0"/>
      </right>
      <top style="double">
        <color rgb="FF0070C0"/>
      </top>
      <bottom style="double">
        <color rgb="FF7030A0"/>
      </bottom>
      <diagonal/>
    </border>
    <border>
      <left style="thin">
        <color rgb="FF7030A0"/>
      </left>
      <right/>
      <top style="double">
        <color rgb="FF0070C0"/>
      </top>
      <bottom style="double">
        <color rgb="FF7030A0"/>
      </bottom>
      <diagonal/>
    </border>
    <border>
      <left style="thin">
        <color rgb="FF7030A0"/>
      </left>
      <right/>
      <top/>
      <bottom style="thin">
        <color rgb="FF7030A0"/>
      </bottom>
      <diagonal/>
    </border>
  </borders>
  <cellStyleXfs count="2">
    <xf numFmtId="0" fontId="0" fillId="0" borderId="0">
      <alignment vertical="center"/>
    </xf>
    <xf numFmtId="0" fontId="3" fillId="0" borderId="0">
      <alignment vertical="center"/>
    </xf>
  </cellStyleXfs>
  <cellXfs count="26">
    <xf numFmtId="0" fontId="0" fillId="0" borderId="0" xfId="0">
      <alignment vertical="center"/>
    </xf>
    <xf numFmtId="0" fontId="6" fillId="3" borderId="1" xfId="0" applyFont="1" applyFill="1" applyBorder="1">
      <alignment vertical="center"/>
    </xf>
    <xf numFmtId="0" fontId="6" fillId="3" borderId="2" xfId="0" applyFont="1" applyFill="1" applyBorder="1">
      <alignment vertical="center"/>
    </xf>
    <xf numFmtId="176" fontId="6" fillId="3" borderId="2" xfId="1" applyNumberFormat="1" applyFont="1" applyFill="1" applyBorder="1">
      <alignment vertical="center"/>
    </xf>
    <xf numFmtId="0" fontId="6" fillId="3" borderId="3" xfId="0" applyFont="1" applyFill="1" applyBorder="1">
      <alignment vertical="center"/>
    </xf>
    <xf numFmtId="0" fontId="6" fillId="3" borderId="4" xfId="0" applyFont="1" applyFill="1" applyBorder="1">
      <alignment vertical="center"/>
    </xf>
    <xf numFmtId="0" fontId="6" fillId="3" borderId="5" xfId="0" applyFont="1" applyFill="1" applyBorder="1">
      <alignment vertical="center"/>
    </xf>
    <xf numFmtId="176" fontId="6" fillId="3" borderId="5" xfId="1" applyNumberFormat="1" applyFont="1" applyFill="1" applyBorder="1">
      <alignment vertical="center"/>
    </xf>
    <xf numFmtId="0" fontId="6" fillId="3" borderId="6" xfId="0" applyFont="1" applyFill="1" applyBorder="1">
      <alignment vertical="center"/>
    </xf>
    <xf numFmtId="0" fontId="6" fillId="3" borderId="7" xfId="0" applyFont="1" applyFill="1" applyBorder="1">
      <alignment vertical="center"/>
    </xf>
    <xf numFmtId="0" fontId="6" fillId="3" borderId="8" xfId="0" applyFont="1" applyFill="1" applyBorder="1">
      <alignment vertical="center"/>
    </xf>
    <xf numFmtId="176" fontId="6" fillId="3" borderId="8" xfId="1" applyNumberFormat="1" applyFont="1" applyFill="1" applyBorder="1">
      <alignment vertical="center"/>
    </xf>
    <xf numFmtId="0" fontId="6" fillId="3" borderId="9" xfId="0" applyFont="1" applyFill="1" applyBorder="1">
      <alignment vertical="center"/>
    </xf>
    <xf numFmtId="0" fontId="5" fillId="2" borderId="10" xfId="0" applyFont="1" applyFill="1" applyBorder="1">
      <alignment vertical="center"/>
    </xf>
    <xf numFmtId="0" fontId="5" fillId="2" borderId="11" xfId="0" applyFont="1" applyFill="1" applyBorder="1">
      <alignment vertical="center"/>
    </xf>
    <xf numFmtId="0" fontId="5" fillId="2" borderId="12" xfId="0" applyFont="1" applyFill="1" applyBorder="1">
      <alignment vertical="center"/>
    </xf>
    <xf numFmtId="0" fontId="5" fillId="2" borderId="13" xfId="0" applyFont="1" applyFill="1" applyBorder="1">
      <alignment vertical="center"/>
    </xf>
    <xf numFmtId="176" fontId="6" fillId="3" borderId="14" xfId="1" applyNumberFormat="1" applyFont="1" applyFill="1" applyBorder="1">
      <alignment vertical="center"/>
    </xf>
    <xf numFmtId="0" fontId="6" fillId="3" borderId="14" xfId="1" applyNumberFormat="1" applyFont="1" applyFill="1" applyBorder="1">
      <alignment vertical="center"/>
    </xf>
    <xf numFmtId="0" fontId="7" fillId="3" borderId="2" xfId="0" applyFont="1" applyFill="1" applyBorder="1">
      <alignment vertical="center"/>
    </xf>
    <xf numFmtId="0" fontId="6" fillId="3" borderId="0" xfId="0" applyFont="1" applyFill="1" applyBorder="1">
      <alignment vertical="center"/>
    </xf>
    <xf numFmtId="176" fontId="6" fillId="3" borderId="0" xfId="1" applyNumberFormat="1" applyFont="1" applyFill="1" applyBorder="1">
      <alignment vertical="center"/>
    </xf>
    <xf numFmtId="0" fontId="6" fillId="3" borderId="0" xfId="1" applyNumberFormat="1" applyFont="1" applyFill="1" applyBorder="1">
      <alignment vertical="center"/>
    </xf>
    <xf numFmtId="0" fontId="7" fillId="3" borderId="0" xfId="0" applyFont="1" applyFill="1" applyBorder="1">
      <alignment vertical="center"/>
    </xf>
    <xf numFmtId="0" fontId="4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/>
    </xf>
  </cellXfs>
  <cellStyles count="2">
    <cellStyle name="常规" xfId="0" builtinId="0"/>
    <cellStyle name="常规 2" xfId="1"/>
  </cellStyles>
  <dxfs count="15">
    <dxf>
      <font>
        <color rgb="FFFF0000"/>
      </font>
    </dxf>
    <dxf>
      <font>
        <color rgb="FF00B050"/>
      </font>
    </dxf>
    <dxf>
      <font>
        <color rgb="FF00B050"/>
      </font>
    </dxf>
    <dxf>
      <font>
        <color rgb="FFFF0000"/>
      </font>
    </dxf>
    <dxf>
      <font>
        <color rgb="FF00B050"/>
      </font>
    </dxf>
    <dxf>
      <font>
        <color rgb="FF00B050"/>
      </font>
    </dxf>
    <dxf>
      <font>
        <color rgb="FFFF0000"/>
      </font>
    </dxf>
    <dxf>
      <font>
        <color rgb="FF00B050"/>
      </font>
    </dxf>
    <dxf>
      <font>
        <color rgb="FF00B050"/>
      </font>
    </dxf>
    <dxf>
      <font>
        <color rgb="FFFF0000"/>
      </font>
    </dxf>
    <dxf>
      <font>
        <color rgb="FF00B050"/>
      </font>
    </dxf>
    <dxf>
      <font>
        <color rgb="FF00B050"/>
      </font>
    </dxf>
    <dxf>
      <font>
        <color rgb="FFFF0000"/>
      </font>
    </dxf>
    <dxf>
      <font>
        <color rgb="FF00B050"/>
      </font>
    </dxf>
    <dxf>
      <font>
        <color rgb="FF00B050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9"/>
  <sheetViews>
    <sheetView workbookViewId="0">
      <selection activeCell="A2" sqref="A2:J18"/>
    </sheetView>
  </sheetViews>
  <sheetFormatPr defaultRowHeight="14.25"/>
  <cols>
    <col min="1" max="1" width="5.625" customWidth="1"/>
    <col min="2" max="2" width="10.625" customWidth="1"/>
    <col min="3" max="3" width="6" bestFit="1" customWidth="1"/>
    <col min="4" max="4" width="21.875" customWidth="1"/>
    <col min="5" max="9" width="10.625" customWidth="1"/>
  </cols>
  <sheetData>
    <row r="1" spans="1:10" ht="39.950000000000003" customHeight="1" thickBot="1">
      <c r="A1" s="24" t="s">
        <v>34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15.75" thickTop="1" thickBot="1">
      <c r="A2" s="13" t="s">
        <v>0</v>
      </c>
      <c r="B2" s="14" t="s">
        <v>1</v>
      </c>
      <c r="C2" s="14" t="s">
        <v>25</v>
      </c>
      <c r="D2" s="14" t="s">
        <v>2</v>
      </c>
      <c r="E2" s="14" t="s">
        <v>26</v>
      </c>
      <c r="F2" s="14" t="s">
        <v>27</v>
      </c>
      <c r="G2" s="14" t="s">
        <v>28</v>
      </c>
      <c r="H2" s="14" t="s">
        <v>29</v>
      </c>
      <c r="I2" s="14" t="s">
        <v>30</v>
      </c>
      <c r="J2" s="15" t="s">
        <v>3</v>
      </c>
    </row>
    <row r="3" spans="1:10" ht="18" customHeight="1" thickTop="1">
      <c r="A3" s="9">
        <v>1</v>
      </c>
      <c r="B3" s="10" t="s">
        <v>4</v>
      </c>
      <c r="C3" s="10" t="s">
        <v>32</v>
      </c>
      <c r="D3" s="10" t="s">
        <v>5</v>
      </c>
      <c r="E3" s="11">
        <v>9.5</v>
      </c>
      <c r="F3" s="11">
        <v>5.5</v>
      </c>
      <c r="G3" s="11">
        <v>6.5</v>
      </c>
      <c r="H3" s="11">
        <v>8.5</v>
      </c>
      <c r="I3" s="11">
        <v>8.5</v>
      </c>
      <c r="J3" s="12"/>
    </row>
    <row r="4" spans="1:10" ht="18" customHeight="1">
      <c r="A4" s="1">
        <v>2</v>
      </c>
      <c r="B4" s="2" t="s">
        <v>6</v>
      </c>
      <c r="C4" s="2" t="s">
        <v>32</v>
      </c>
      <c r="D4" s="2" t="s">
        <v>5</v>
      </c>
      <c r="E4" s="3">
        <v>8</v>
      </c>
      <c r="F4" s="3">
        <v>7.5</v>
      </c>
      <c r="G4" s="3">
        <v>7.5</v>
      </c>
      <c r="H4" s="3">
        <v>9</v>
      </c>
      <c r="I4" s="3">
        <v>8.5</v>
      </c>
      <c r="J4" s="4"/>
    </row>
    <row r="5" spans="1:10" ht="18" customHeight="1">
      <c r="A5" s="1">
        <v>3</v>
      </c>
      <c r="B5" s="2" t="s">
        <v>7</v>
      </c>
      <c r="C5" s="2" t="s">
        <v>32</v>
      </c>
      <c r="D5" s="2" t="s">
        <v>8</v>
      </c>
      <c r="E5" s="3">
        <v>8</v>
      </c>
      <c r="F5" s="3">
        <v>6</v>
      </c>
      <c r="G5" s="3">
        <v>8.5</v>
      </c>
      <c r="H5" s="3">
        <v>8</v>
      </c>
      <c r="I5" s="3">
        <v>8</v>
      </c>
      <c r="J5" s="4"/>
    </row>
    <row r="6" spans="1:10" ht="18" customHeight="1">
      <c r="A6" s="1">
        <v>4</v>
      </c>
      <c r="B6" s="2" t="s">
        <v>24</v>
      </c>
      <c r="C6" s="2" t="s">
        <v>32</v>
      </c>
      <c r="D6" s="2" t="s">
        <v>9</v>
      </c>
      <c r="E6" s="3">
        <v>5</v>
      </c>
      <c r="F6" s="3">
        <v>8.5</v>
      </c>
      <c r="G6" s="3">
        <v>10</v>
      </c>
      <c r="H6" s="3">
        <v>8</v>
      </c>
      <c r="I6" s="3">
        <v>9</v>
      </c>
      <c r="J6" s="4"/>
    </row>
    <row r="7" spans="1:10" ht="18" customHeight="1">
      <c r="A7" s="1">
        <v>5</v>
      </c>
      <c r="B7" s="2" t="s">
        <v>31</v>
      </c>
      <c r="C7" s="2" t="s">
        <v>33</v>
      </c>
      <c r="D7" s="2" t="s">
        <v>23</v>
      </c>
      <c r="E7" s="3">
        <v>7.5</v>
      </c>
      <c r="F7" s="3">
        <v>9</v>
      </c>
      <c r="G7" s="3">
        <v>8</v>
      </c>
      <c r="H7" s="3">
        <v>9</v>
      </c>
      <c r="I7" s="3">
        <v>7.5</v>
      </c>
      <c r="J7" s="4"/>
    </row>
    <row r="8" spans="1:10" ht="18" customHeight="1">
      <c r="A8" s="1">
        <v>6</v>
      </c>
      <c r="B8" s="2" t="s">
        <v>10</v>
      </c>
      <c r="C8" s="2" t="s">
        <v>33</v>
      </c>
      <c r="D8" s="2" t="s">
        <v>5</v>
      </c>
      <c r="E8" s="3">
        <v>8.5</v>
      </c>
      <c r="F8" s="3">
        <v>9</v>
      </c>
      <c r="G8" s="3">
        <v>7</v>
      </c>
      <c r="H8" s="3">
        <v>6.5</v>
      </c>
      <c r="I8" s="3">
        <v>8.5</v>
      </c>
      <c r="J8" s="4"/>
    </row>
    <row r="9" spans="1:10" ht="18" customHeight="1">
      <c r="A9" s="1">
        <v>7</v>
      </c>
      <c r="B9" s="2" t="s">
        <v>11</v>
      </c>
      <c r="C9" s="2" t="s">
        <v>33</v>
      </c>
      <c r="D9" s="2" t="s">
        <v>9</v>
      </c>
      <c r="E9" s="3">
        <v>6.5</v>
      </c>
      <c r="F9" s="3">
        <v>8.5</v>
      </c>
      <c r="G9" s="3">
        <v>7</v>
      </c>
      <c r="H9" s="3">
        <v>5.5</v>
      </c>
      <c r="I9" s="3">
        <v>8</v>
      </c>
      <c r="J9" s="4"/>
    </row>
    <row r="10" spans="1:10" ht="18" customHeight="1">
      <c r="A10" s="1">
        <v>8</v>
      </c>
      <c r="B10" s="2" t="s">
        <v>12</v>
      </c>
      <c r="C10" s="2" t="s">
        <v>32</v>
      </c>
      <c r="D10" s="2" t="s">
        <v>8</v>
      </c>
      <c r="E10" s="3">
        <v>5.5</v>
      </c>
      <c r="F10" s="3">
        <v>8</v>
      </c>
      <c r="G10" s="3">
        <v>6.5</v>
      </c>
      <c r="H10" s="3">
        <v>8</v>
      </c>
      <c r="I10" s="3">
        <v>9</v>
      </c>
      <c r="J10" s="4"/>
    </row>
    <row r="11" spans="1:10" ht="18" customHeight="1">
      <c r="A11" s="1">
        <v>9</v>
      </c>
      <c r="B11" s="2" t="s">
        <v>13</v>
      </c>
      <c r="C11" s="2" t="s">
        <v>33</v>
      </c>
      <c r="D11" s="2" t="s">
        <v>8</v>
      </c>
      <c r="E11" s="3">
        <v>8</v>
      </c>
      <c r="F11" s="3">
        <v>9</v>
      </c>
      <c r="G11" s="3">
        <v>5</v>
      </c>
      <c r="H11" s="3">
        <v>8.5</v>
      </c>
      <c r="I11" s="3">
        <v>10</v>
      </c>
      <c r="J11" s="4"/>
    </row>
    <row r="12" spans="1:10" ht="18" customHeight="1">
      <c r="A12" s="1">
        <v>10</v>
      </c>
      <c r="B12" s="2" t="s">
        <v>14</v>
      </c>
      <c r="C12" s="2" t="s">
        <v>33</v>
      </c>
      <c r="D12" s="2" t="s">
        <v>5</v>
      </c>
      <c r="E12" s="3">
        <v>7.5</v>
      </c>
      <c r="F12" s="3">
        <v>7.5</v>
      </c>
      <c r="G12" s="3">
        <v>10</v>
      </c>
      <c r="H12" s="3">
        <v>9</v>
      </c>
      <c r="I12" s="3">
        <v>6.5</v>
      </c>
      <c r="J12" s="4"/>
    </row>
    <row r="13" spans="1:10" ht="18" customHeight="1">
      <c r="A13" s="1">
        <v>11</v>
      </c>
      <c r="B13" s="2" t="s">
        <v>15</v>
      </c>
      <c r="C13" s="2" t="s">
        <v>32</v>
      </c>
      <c r="D13" s="2" t="s">
        <v>9</v>
      </c>
      <c r="E13" s="3">
        <v>6.5</v>
      </c>
      <c r="F13" s="3">
        <v>7</v>
      </c>
      <c r="G13" s="3">
        <v>8.5</v>
      </c>
      <c r="H13" s="3">
        <v>9</v>
      </c>
      <c r="I13" s="3">
        <v>6</v>
      </c>
      <c r="J13" s="4"/>
    </row>
    <row r="14" spans="1:10" ht="18" customHeight="1">
      <c r="A14" s="1">
        <v>12</v>
      </c>
      <c r="B14" s="2" t="s">
        <v>16</v>
      </c>
      <c r="C14" s="2" t="s">
        <v>33</v>
      </c>
      <c r="D14" s="2" t="s">
        <v>8</v>
      </c>
      <c r="E14" s="3">
        <v>8.5</v>
      </c>
      <c r="F14" s="3">
        <v>7</v>
      </c>
      <c r="G14" s="3">
        <v>5.5</v>
      </c>
      <c r="H14" s="3">
        <v>8</v>
      </c>
      <c r="I14" s="3">
        <v>6</v>
      </c>
      <c r="J14" s="4"/>
    </row>
    <row r="15" spans="1:10" ht="18" customHeight="1">
      <c r="A15" s="1">
        <v>13</v>
      </c>
      <c r="B15" s="2" t="s">
        <v>17</v>
      </c>
      <c r="C15" s="2" t="s">
        <v>32</v>
      </c>
      <c r="D15" s="2" t="s">
        <v>18</v>
      </c>
      <c r="E15" s="3">
        <v>9</v>
      </c>
      <c r="F15" s="3">
        <v>6.5</v>
      </c>
      <c r="G15" s="3">
        <v>8</v>
      </c>
      <c r="H15" s="3">
        <v>10</v>
      </c>
      <c r="I15" s="3">
        <v>8.5</v>
      </c>
      <c r="J15" s="4"/>
    </row>
    <row r="16" spans="1:10" ht="18" customHeight="1">
      <c r="A16" s="1">
        <v>14</v>
      </c>
      <c r="B16" s="2" t="s">
        <v>19</v>
      </c>
      <c r="C16" s="2" t="s">
        <v>33</v>
      </c>
      <c r="D16" s="2" t="s">
        <v>5</v>
      </c>
      <c r="E16" s="3">
        <v>8</v>
      </c>
      <c r="F16" s="3">
        <v>6</v>
      </c>
      <c r="G16" s="3">
        <v>7.5</v>
      </c>
      <c r="H16" s="3">
        <v>7.5</v>
      </c>
      <c r="I16" s="3">
        <v>9</v>
      </c>
      <c r="J16" s="4"/>
    </row>
    <row r="17" spans="1:10" ht="18" customHeight="1">
      <c r="A17" s="1">
        <v>15</v>
      </c>
      <c r="B17" s="2" t="s">
        <v>20</v>
      </c>
      <c r="C17" s="2" t="s">
        <v>32</v>
      </c>
      <c r="D17" s="2" t="s">
        <v>21</v>
      </c>
      <c r="E17" s="3">
        <v>7</v>
      </c>
      <c r="F17" s="3">
        <v>8</v>
      </c>
      <c r="G17" s="3">
        <v>7.5</v>
      </c>
      <c r="H17" s="3">
        <v>7.5</v>
      </c>
      <c r="I17" s="3">
        <v>8.5</v>
      </c>
      <c r="J17" s="4"/>
    </row>
    <row r="18" spans="1:10" ht="18" customHeight="1" thickBot="1">
      <c r="A18" s="5">
        <v>16</v>
      </c>
      <c r="B18" s="6" t="s">
        <v>22</v>
      </c>
      <c r="C18" s="6" t="s">
        <v>33</v>
      </c>
      <c r="D18" s="6" t="s">
        <v>5</v>
      </c>
      <c r="E18" s="7">
        <v>8.5</v>
      </c>
      <c r="F18" s="7">
        <v>7</v>
      </c>
      <c r="G18" s="7">
        <v>6.5</v>
      </c>
      <c r="H18" s="7">
        <v>6.5</v>
      </c>
      <c r="I18" s="7">
        <v>7</v>
      </c>
      <c r="J18" s="8"/>
    </row>
    <row r="19" spans="1:10" ht="15" thickTop="1"/>
  </sheetData>
  <mergeCells count="1">
    <mergeCell ref="A1:J1"/>
  </mergeCells>
  <phoneticPr fontId="1" type="noConversion"/>
  <conditionalFormatting sqref="E3:I18">
    <cfRule type="cellIs" dxfId="14" priority="1" operator="lessThan">
      <formula>6</formula>
    </cfRule>
    <cfRule type="cellIs" dxfId="13" priority="2" operator="lessThan">
      <formula>6</formula>
    </cfRule>
    <cfRule type="cellIs" dxfId="12" priority="3" operator="greaterThanOrEqual">
      <formula>9</formula>
    </cfRule>
  </conditionalFormatting>
  <dataValidations count="2">
    <dataValidation type="list" allowBlank="1" showInputMessage="1" showErrorMessage="1" sqref="C3:C18">
      <formula1>"男,女"</formula1>
    </dataValidation>
    <dataValidation type="decimal" errorStyle="warning" allowBlank="1" showInputMessage="1" showErrorMessage="1" errorTitle="输入成绩错误" error="成绩不在0—10之间" promptTitle="请输入各评委对各选手的评分" prompt="成绩值应该介于0-10之间的数据。" sqref="E3:I18">
      <formula1>0</formula1>
      <formula2>10</formula2>
    </dataValidation>
  </dataValidation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8"/>
  <sheetViews>
    <sheetView workbookViewId="0">
      <selection activeCell="D27" sqref="D27"/>
    </sheetView>
  </sheetViews>
  <sheetFormatPr defaultRowHeight="14.25"/>
  <cols>
    <col min="1" max="1" width="6" bestFit="1" customWidth="1"/>
    <col min="2" max="2" width="7.5" bestFit="1" customWidth="1"/>
    <col min="3" max="3" width="6" bestFit="1" customWidth="1"/>
    <col min="4" max="4" width="22.75" bestFit="1" customWidth="1"/>
    <col min="5" max="9" width="7.125" bestFit="1" customWidth="1"/>
    <col min="10" max="10" width="6.5" bestFit="1" customWidth="1"/>
    <col min="11" max="11" width="8.125" bestFit="1" customWidth="1"/>
    <col min="12" max="12" width="6" bestFit="1" customWidth="1"/>
  </cols>
  <sheetData>
    <row r="1" spans="1:12" ht="15.75" thickTop="1" thickBot="1">
      <c r="A1" s="13" t="s">
        <v>0</v>
      </c>
      <c r="B1" s="14" t="s">
        <v>1</v>
      </c>
      <c r="C1" s="14" t="s">
        <v>25</v>
      </c>
      <c r="D1" s="14" t="s">
        <v>2</v>
      </c>
      <c r="E1" s="14" t="s">
        <v>26</v>
      </c>
      <c r="F1" s="14" t="s">
        <v>27</v>
      </c>
      <c r="G1" s="14" t="s">
        <v>28</v>
      </c>
      <c r="H1" s="14" t="s">
        <v>29</v>
      </c>
      <c r="I1" s="14" t="s">
        <v>30</v>
      </c>
      <c r="J1" s="16" t="s">
        <v>35</v>
      </c>
      <c r="K1" s="16" t="s">
        <v>36</v>
      </c>
      <c r="L1" s="15" t="s">
        <v>3</v>
      </c>
    </row>
    <row r="2" spans="1:12" ht="15" thickTop="1">
      <c r="A2" s="9">
        <v>1</v>
      </c>
      <c r="B2" s="10" t="s">
        <v>4</v>
      </c>
      <c r="C2" s="10" t="s">
        <v>32</v>
      </c>
      <c r="D2" s="10" t="s">
        <v>5</v>
      </c>
      <c r="E2" s="11">
        <v>9.5</v>
      </c>
      <c r="F2" s="11">
        <v>5.5</v>
      </c>
      <c r="G2" s="11">
        <v>6.5</v>
      </c>
      <c r="H2" s="11">
        <v>8.5</v>
      </c>
      <c r="I2" s="11">
        <v>8.5</v>
      </c>
      <c r="J2" s="17">
        <f>E2+F2+G2+H2+I2</f>
        <v>38.5</v>
      </c>
      <c r="K2" s="17">
        <f>J2/5</f>
        <v>7.7</v>
      </c>
      <c r="L2" s="12"/>
    </row>
    <row r="3" spans="1:12">
      <c r="A3" s="1">
        <v>2</v>
      </c>
      <c r="B3" s="2" t="s">
        <v>6</v>
      </c>
      <c r="C3" s="2" t="s">
        <v>32</v>
      </c>
      <c r="D3" s="2" t="s">
        <v>5</v>
      </c>
      <c r="E3" s="3">
        <v>8</v>
      </c>
      <c r="F3" s="3">
        <v>7.5</v>
      </c>
      <c r="G3" s="3">
        <v>7.5</v>
      </c>
      <c r="H3" s="3">
        <v>9</v>
      </c>
      <c r="I3" s="3">
        <v>8.5</v>
      </c>
      <c r="J3" s="17">
        <f t="shared" ref="J3:J17" si="0">E3+F3+G3+H3+I3</f>
        <v>40.5</v>
      </c>
      <c r="K3" s="17">
        <f t="shared" ref="K3:K17" si="1">J3/5</f>
        <v>8.1</v>
      </c>
      <c r="L3" s="4"/>
    </row>
    <row r="4" spans="1:12">
      <c r="A4" s="1">
        <v>3</v>
      </c>
      <c r="B4" s="2" t="s">
        <v>7</v>
      </c>
      <c r="C4" s="2" t="s">
        <v>32</v>
      </c>
      <c r="D4" s="2" t="s">
        <v>8</v>
      </c>
      <c r="E4" s="3">
        <v>8</v>
      </c>
      <c r="F4" s="3">
        <v>6</v>
      </c>
      <c r="G4" s="3">
        <v>8.5</v>
      </c>
      <c r="H4" s="3">
        <v>8</v>
      </c>
      <c r="I4" s="3">
        <v>8</v>
      </c>
      <c r="J4" s="17">
        <f t="shared" si="0"/>
        <v>38.5</v>
      </c>
      <c r="K4" s="17">
        <f t="shared" si="1"/>
        <v>7.7</v>
      </c>
      <c r="L4" s="4"/>
    </row>
    <row r="5" spans="1:12">
      <c r="A5" s="1">
        <v>4</v>
      </c>
      <c r="B5" s="2" t="s">
        <v>24</v>
      </c>
      <c r="C5" s="2" t="s">
        <v>32</v>
      </c>
      <c r="D5" s="2" t="s">
        <v>9</v>
      </c>
      <c r="E5" s="3">
        <v>5</v>
      </c>
      <c r="F5" s="3">
        <v>8.5</v>
      </c>
      <c r="G5" s="3">
        <v>10</v>
      </c>
      <c r="H5" s="3">
        <v>8</v>
      </c>
      <c r="I5" s="3">
        <v>9</v>
      </c>
      <c r="J5" s="17">
        <f t="shared" si="0"/>
        <v>40.5</v>
      </c>
      <c r="K5" s="17">
        <f t="shared" si="1"/>
        <v>8.1</v>
      </c>
      <c r="L5" s="4"/>
    </row>
    <row r="6" spans="1:12">
      <c r="A6" s="1">
        <v>5</v>
      </c>
      <c r="B6" s="2" t="s">
        <v>31</v>
      </c>
      <c r="C6" s="2" t="s">
        <v>33</v>
      </c>
      <c r="D6" s="2" t="s">
        <v>23</v>
      </c>
      <c r="E6" s="3">
        <v>7.5</v>
      </c>
      <c r="F6" s="3">
        <v>9</v>
      </c>
      <c r="G6" s="3">
        <v>8</v>
      </c>
      <c r="H6" s="3">
        <v>9</v>
      </c>
      <c r="I6" s="3">
        <v>7.5</v>
      </c>
      <c r="J6" s="17">
        <f t="shared" si="0"/>
        <v>41</v>
      </c>
      <c r="K6" s="17">
        <f t="shared" si="1"/>
        <v>8.1999999999999993</v>
      </c>
      <c r="L6" s="4"/>
    </row>
    <row r="7" spans="1:12">
      <c r="A7" s="1">
        <v>6</v>
      </c>
      <c r="B7" s="2" t="s">
        <v>10</v>
      </c>
      <c r="C7" s="2" t="s">
        <v>33</v>
      </c>
      <c r="D7" s="2" t="s">
        <v>5</v>
      </c>
      <c r="E7" s="3">
        <v>8.5</v>
      </c>
      <c r="F7" s="3">
        <v>9</v>
      </c>
      <c r="G7" s="3">
        <v>7</v>
      </c>
      <c r="H7" s="3">
        <v>6.5</v>
      </c>
      <c r="I7" s="3">
        <v>8.5</v>
      </c>
      <c r="J7" s="17">
        <f t="shared" si="0"/>
        <v>39.5</v>
      </c>
      <c r="K7" s="17">
        <f t="shared" si="1"/>
        <v>7.9</v>
      </c>
      <c r="L7" s="4"/>
    </row>
    <row r="8" spans="1:12">
      <c r="A8" s="1">
        <v>7</v>
      </c>
      <c r="B8" s="2" t="s">
        <v>11</v>
      </c>
      <c r="C8" s="2" t="s">
        <v>33</v>
      </c>
      <c r="D8" s="2" t="s">
        <v>9</v>
      </c>
      <c r="E8" s="3">
        <v>6.5</v>
      </c>
      <c r="F8" s="3">
        <v>8.5</v>
      </c>
      <c r="G8" s="3">
        <v>7</v>
      </c>
      <c r="H8" s="3">
        <v>5.5</v>
      </c>
      <c r="I8" s="3">
        <v>8</v>
      </c>
      <c r="J8" s="17">
        <f t="shared" si="0"/>
        <v>35.5</v>
      </c>
      <c r="K8" s="17">
        <f t="shared" si="1"/>
        <v>7.1</v>
      </c>
      <c r="L8" s="4"/>
    </row>
    <row r="9" spans="1:12">
      <c r="A9" s="1">
        <v>8</v>
      </c>
      <c r="B9" s="2" t="s">
        <v>12</v>
      </c>
      <c r="C9" s="2" t="s">
        <v>32</v>
      </c>
      <c r="D9" s="2" t="s">
        <v>8</v>
      </c>
      <c r="E9" s="3">
        <v>5.5</v>
      </c>
      <c r="F9" s="3">
        <v>8</v>
      </c>
      <c r="G9" s="3">
        <v>6.5</v>
      </c>
      <c r="H9" s="3">
        <v>8</v>
      </c>
      <c r="I9" s="3">
        <v>9</v>
      </c>
      <c r="J9" s="17">
        <f t="shared" si="0"/>
        <v>37</v>
      </c>
      <c r="K9" s="17">
        <f t="shared" si="1"/>
        <v>7.4</v>
      </c>
      <c r="L9" s="4"/>
    </row>
    <row r="10" spans="1:12">
      <c r="A10" s="1">
        <v>9</v>
      </c>
      <c r="B10" s="2" t="s">
        <v>13</v>
      </c>
      <c r="C10" s="2" t="s">
        <v>33</v>
      </c>
      <c r="D10" s="2" t="s">
        <v>8</v>
      </c>
      <c r="E10" s="3">
        <v>8</v>
      </c>
      <c r="F10" s="3">
        <v>9</v>
      </c>
      <c r="G10" s="3">
        <v>5</v>
      </c>
      <c r="H10" s="3">
        <v>8.5</v>
      </c>
      <c r="I10" s="3">
        <v>10</v>
      </c>
      <c r="J10" s="17">
        <f t="shared" si="0"/>
        <v>40.5</v>
      </c>
      <c r="K10" s="17">
        <f t="shared" si="1"/>
        <v>8.1</v>
      </c>
      <c r="L10" s="4"/>
    </row>
    <row r="11" spans="1:12">
      <c r="A11" s="1">
        <v>10</v>
      </c>
      <c r="B11" s="2" t="s">
        <v>14</v>
      </c>
      <c r="C11" s="2" t="s">
        <v>33</v>
      </c>
      <c r="D11" s="2" t="s">
        <v>5</v>
      </c>
      <c r="E11" s="3">
        <v>7.5</v>
      </c>
      <c r="F11" s="3">
        <v>7.5</v>
      </c>
      <c r="G11" s="3">
        <v>10</v>
      </c>
      <c r="H11" s="3">
        <v>9</v>
      </c>
      <c r="I11" s="3">
        <v>6.5</v>
      </c>
      <c r="J11" s="17">
        <f t="shared" si="0"/>
        <v>40.5</v>
      </c>
      <c r="K11" s="17">
        <f t="shared" si="1"/>
        <v>8.1</v>
      </c>
      <c r="L11" s="4"/>
    </row>
    <row r="12" spans="1:12">
      <c r="A12" s="1">
        <v>11</v>
      </c>
      <c r="B12" s="2" t="s">
        <v>15</v>
      </c>
      <c r="C12" s="2" t="s">
        <v>32</v>
      </c>
      <c r="D12" s="2" t="s">
        <v>9</v>
      </c>
      <c r="E12" s="3">
        <v>6.5</v>
      </c>
      <c r="F12" s="3">
        <v>7</v>
      </c>
      <c r="G12" s="3">
        <v>8.5</v>
      </c>
      <c r="H12" s="3">
        <v>9</v>
      </c>
      <c r="I12" s="3">
        <v>6</v>
      </c>
      <c r="J12" s="17">
        <f t="shared" si="0"/>
        <v>37</v>
      </c>
      <c r="K12" s="17">
        <f t="shared" si="1"/>
        <v>7.4</v>
      </c>
      <c r="L12" s="4"/>
    </row>
    <row r="13" spans="1:12">
      <c r="A13" s="1">
        <v>12</v>
      </c>
      <c r="B13" s="2" t="s">
        <v>16</v>
      </c>
      <c r="C13" s="2" t="s">
        <v>33</v>
      </c>
      <c r="D13" s="2" t="s">
        <v>8</v>
      </c>
      <c r="E13" s="3">
        <v>8.5</v>
      </c>
      <c r="F13" s="3">
        <v>7</v>
      </c>
      <c r="G13" s="3">
        <v>5.5</v>
      </c>
      <c r="H13" s="3">
        <v>8</v>
      </c>
      <c r="I13" s="3">
        <v>6</v>
      </c>
      <c r="J13" s="17">
        <f t="shared" si="0"/>
        <v>35</v>
      </c>
      <c r="K13" s="17">
        <f t="shared" si="1"/>
        <v>7</v>
      </c>
      <c r="L13" s="4"/>
    </row>
    <row r="14" spans="1:12">
      <c r="A14" s="1">
        <v>13</v>
      </c>
      <c r="B14" s="2" t="s">
        <v>17</v>
      </c>
      <c r="C14" s="2" t="s">
        <v>32</v>
      </c>
      <c r="D14" s="2" t="s">
        <v>18</v>
      </c>
      <c r="E14" s="3">
        <v>9</v>
      </c>
      <c r="F14" s="3">
        <v>6.5</v>
      </c>
      <c r="G14" s="3">
        <v>8</v>
      </c>
      <c r="H14" s="3">
        <v>10</v>
      </c>
      <c r="I14" s="3">
        <v>8.5</v>
      </c>
      <c r="J14" s="17">
        <f t="shared" si="0"/>
        <v>42</v>
      </c>
      <c r="K14" s="17">
        <f t="shared" si="1"/>
        <v>8.4</v>
      </c>
      <c r="L14" s="4"/>
    </row>
    <row r="15" spans="1:12">
      <c r="A15" s="1">
        <v>14</v>
      </c>
      <c r="B15" s="2" t="s">
        <v>19</v>
      </c>
      <c r="C15" s="2" t="s">
        <v>33</v>
      </c>
      <c r="D15" s="2" t="s">
        <v>5</v>
      </c>
      <c r="E15" s="3">
        <v>8</v>
      </c>
      <c r="F15" s="3">
        <v>6</v>
      </c>
      <c r="G15" s="3">
        <v>7.5</v>
      </c>
      <c r="H15" s="3">
        <v>7.5</v>
      </c>
      <c r="I15" s="3">
        <v>9</v>
      </c>
      <c r="J15" s="17">
        <f t="shared" si="0"/>
        <v>38</v>
      </c>
      <c r="K15" s="17">
        <f t="shared" si="1"/>
        <v>7.6</v>
      </c>
      <c r="L15" s="4"/>
    </row>
    <row r="16" spans="1:12">
      <c r="A16" s="1">
        <v>15</v>
      </c>
      <c r="B16" s="2" t="s">
        <v>20</v>
      </c>
      <c r="C16" s="2" t="s">
        <v>32</v>
      </c>
      <c r="D16" s="2" t="s">
        <v>21</v>
      </c>
      <c r="E16" s="3">
        <v>7</v>
      </c>
      <c r="F16" s="3">
        <v>8</v>
      </c>
      <c r="G16" s="3">
        <v>7.5</v>
      </c>
      <c r="H16" s="3">
        <v>7.5</v>
      </c>
      <c r="I16" s="3">
        <v>8.5</v>
      </c>
      <c r="J16" s="17">
        <f t="shared" si="0"/>
        <v>38.5</v>
      </c>
      <c r="K16" s="17">
        <f t="shared" si="1"/>
        <v>7.7</v>
      </c>
      <c r="L16" s="4"/>
    </row>
    <row r="17" spans="1:12" ht="15" thickBot="1">
      <c r="A17" s="5">
        <v>16</v>
      </c>
      <c r="B17" s="6" t="s">
        <v>22</v>
      </c>
      <c r="C17" s="6" t="s">
        <v>33</v>
      </c>
      <c r="D17" s="6" t="s">
        <v>5</v>
      </c>
      <c r="E17" s="7">
        <v>8.5</v>
      </c>
      <c r="F17" s="7">
        <v>7</v>
      </c>
      <c r="G17" s="7">
        <v>6.5</v>
      </c>
      <c r="H17" s="7">
        <v>6.5</v>
      </c>
      <c r="I17" s="7">
        <v>7</v>
      </c>
      <c r="J17" s="17">
        <f t="shared" si="0"/>
        <v>35.5</v>
      </c>
      <c r="K17" s="17">
        <f t="shared" si="1"/>
        <v>7.1</v>
      </c>
      <c r="L17" s="8"/>
    </row>
    <row r="18" spans="1:12" ht="15" thickTop="1"/>
  </sheetData>
  <phoneticPr fontId="1" type="noConversion"/>
  <conditionalFormatting sqref="E2:K17">
    <cfRule type="cellIs" dxfId="11" priority="1" operator="lessThan">
      <formula>6</formula>
    </cfRule>
    <cfRule type="cellIs" dxfId="10" priority="2" operator="lessThan">
      <formula>6</formula>
    </cfRule>
    <cfRule type="cellIs" dxfId="9" priority="3" operator="greaterThanOrEqual">
      <formula>9</formula>
    </cfRule>
  </conditionalFormatting>
  <dataValidations count="2">
    <dataValidation type="decimal" errorStyle="warning" allowBlank="1" showInputMessage="1" showErrorMessage="1" errorTitle="输入成绩错误" error="成绩不在0—10之间" promptTitle="请输入各评委对各选手的评分" prompt="成绩值应该介于0-10之间的数据。" sqref="E2:I17">
      <formula1>0</formula1>
      <formula2>10</formula2>
    </dataValidation>
    <dataValidation type="list" allowBlank="1" showInputMessage="1" showErrorMessage="1" sqref="C2:C17">
      <formula1>"男,女"</formula1>
    </dataValidation>
  </dataValidation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8"/>
  <sheetViews>
    <sheetView workbookViewId="0">
      <selection sqref="A1:O17"/>
    </sheetView>
  </sheetViews>
  <sheetFormatPr defaultRowHeight="14.25"/>
  <cols>
    <col min="1" max="1" width="6" bestFit="1" customWidth="1"/>
    <col min="2" max="2" width="7.5" bestFit="1" customWidth="1"/>
    <col min="3" max="3" width="6" bestFit="1" customWidth="1"/>
    <col min="4" max="4" width="22.75" bestFit="1" customWidth="1"/>
    <col min="5" max="9" width="7.125" bestFit="1" customWidth="1"/>
    <col min="10" max="10" width="6.5" bestFit="1" customWidth="1"/>
    <col min="11" max="11" width="8.125" bestFit="1" customWidth="1"/>
    <col min="12" max="14" width="8.125" customWidth="1"/>
    <col min="15" max="15" width="6" bestFit="1" customWidth="1"/>
  </cols>
  <sheetData>
    <row r="1" spans="1:15" ht="15.75" thickTop="1" thickBot="1">
      <c r="A1" s="13" t="s">
        <v>0</v>
      </c>
      <c r="B1" s="14" t="s">
        <v>1</v>
      </c>
      <c r="C1" s="14" t="s">
        <v>25</v>
      </c>
      <c r="D1" s="14" t="s">
        <v>2</v>
      </c>
      <c r="E1" s="14" t="s">
        <v>26</v>
      </c>
      <c r="F1" s="14" t="s">
        <v>27</v>
      </c>
      <c r="G1" s="14" t="s">
        <v>28</v>
      </c>
      <c r="H1" s="14" t="s">
        <v>29</v>
      </c>
      <c r="I1" s="14" t="s">
        <v>30</v>
      </c>
      <c r="J1" s="16" t="s">
        <v>35</v>
      </c>
      <c r="K1" s="16" t="s">
        <v>36</v>
      </c>
      <c r="L1" s="16" t="s">
        <v>37</v>
      </c>
      <c r="M1" s="16" t="s">
        <v>38</v>
      </c>
      <c r="N1" s="16" t="s">
        <v>39</v>
      </c>
      <c r="O1" s="15" t="s">
        <v>3</v>
      </c>
    </row>
    <row r="2" spans="1:15" ht="15" thickTop="1">
      <c r="A2" s="9">
        <v>1</v>
      </c>
      <c r="B2" s="10" t="s">
        <v>4</v>
      </c>
      <c r="C2" s="10" t="s">
        <v>32</v>
      </c>
      <c r="D2" s="10" t="s">
        <v>5</v>
      </c>
      <c r="E2" s="11">
        <v>9.5</v>
      </c>
      <c r="F2" s="11">
        <v>5.5</v>
      </c>
      <c r="G2" s="11">
        <v>6.5</v>
      </c>
      <c r="H2" s="11">
        <v>8.5</v>
      </c>
      <c r="I2" s="11">
        <v>8.5</v>
      </c>
      <c r="J2" s="17">
        <f>SUM(E2:I2)</f>
        <v>38.5</v>
      </c>
      <c r="K2" s="17">
        <f>AVERAGE(E2:I2)</f>
        <v>7.7</v>
      </c>
      <c r="L2" s="17">
        <f>MAX(E2:I2)</f>
        <v>9.5</v>
      </c>
      <c r="M2" s="17">
        <f>MIN(E2:I2)</f>
        <v>5.5</v>
      </c>
      <c r="N2" s="18">
        <f>RANK(K2,$K$2:$K$17)</f>
        <v>8</v>
      </c>
      <c r="O2" s="12" t="str">
        <f>IF(K2&gt;=8,"较好","一般")</f>
        <v>一般</v>
      </c>
    </row>
    <row r="3" spans="1:15">
      <c r="A3" s="1">
        <v>2</v>
      </c>
      <c r="B3" s="2" t="s">
        <v>6</v>
      </c>
      <c r="C3" s="2" t="s">
        <v>32</v>
      </c>
      <c r="D3" s="2" t="s">
        <v>5</v>
      </c>
      <c r="E3" s="3">
        <v>8</v>
      </c>
      <c r="F3" s="3">
        <v>7.5</v>
      </c>
      <c r="G3" s="3">
        <v>7.5</v>
      </c>
      <c r="H3" s="3">
        <v>9</v>
      </c>
      <c r="I3" s="3">
        <v>8.5</v>
      </c>
      <c r="J3" s="17">
        <f t="shared" ref="J3:J17" si="0">SUM(E3:I3)</f>
        <v>40.5</v>
      </c>
      <c r="K3" s="17">
        <f t="shared" ref="K3:K17" si="1">AVERAGE(E3:I3)</f>
        <v>8.1</v>
      </c>
      <c r="L3" s="17">
        <f t="shared" ref="L3:L17" si="2">MAX(E3:I3)</f>
        <v>9</v>
      </c>
      <c r="M3" s="17">
        <f t="shared" ref="M3:M17" si="3">MIN(E3:I3)</f>
        <v>7.5</v>
      </c>
      <c r="N3" s="18">
        <f t="shared" ref="N3:N17" si="4">RANK(K3,$K$2:$K$17)</f>
        <v>3</v>
      </c>
      <c r="O3" s="12" t="str">
        <f t="shared" ref="O3:O17" si="5">IF(K3&gt;=8,"较好","一般")</f>
        <v>较好</v>
      </c>
    </row>
    <row r="4" spans="1:15">
      <c r="A4" s="1">
        <v>3</v>
      </c>
      <c r="B4" s="2" t="s">
        <v>7</v>
      </c>
      <c r="C4" s="2" t="s">
        <v>32</v>
      </c>
      <c r="D4" s="2" t="s">
        <v>8</v>
      </c>
      <c r="E4" s="3">
        <v>8</v>
      </c>
      <c r="F4" s="3">
        <v>6</v>
      </c>
      <c r="G4" s="3">
        <v>8.5</v>
      </c>
      <c r="H4" s="3">
        <v>8</v>
      </c>
      <c r="I4" s="3">
        <v>8</v>
      </c>
      <c r="J4" s="17">
        <f t="shared" si="0"/>
        <v>38.5</v>
      </c>
      <c r="K4" s="17">
        <f t="shared" si="1"/>
        <v>7.7</v>
      </c>
      <c r="L4" s="17">
        <f t="shared" si="2"/>
        <v>8.5</v>
      </c>
      <c r="M4" s="17">
        <f t="shared" si="3"/>
        <v>6</v>
      </c>
      <c r="N4" s="18">
        <f t="shared" si="4"/>
        <v>8</v>
      </c>
      <c r="O4" s="12" t="str">
        <f t="shared" si="5"/>
        <v>一般</v>
      </c>
    </row>
    <row r="5" spans="1:15">
      <c r="A5" s="1">
        <v>4</v>
      </c>
      <c r="B5" s="2" t="s">
        <v>24</v>
      </c>
      <c r="C5" s="2" t="s">
        <v>32</v>
      </c>
      <c r="D5" s="2" t="s">
        <v>9</v>
      </c>
      <c r="E5" s="3">
        <v>5</v>
      </c>
      <c r="F5" s="3">
        <v>8.5</v>
      </c>
      <c r="G5" s="3">
        <v>10</v>
      </c>
      <c r="H5" s="3">
        <v>8</v>
      </c>
      <c r="I5" s="3">
        <v>9</v>
      </c>
      <c r="J5" s="17">
        <f t="shared" si="0"/>
        <v>40.5</v>
      </c>
      <c r="K5" s="17">
        <f t="shared" si="1"/>
        <v>8.1</v>
      </c>
      <c r="L5" s="17">
        <f t="shared" si="2"/>
        <v>10</v>
      </c>
      <c r="M5" s="17">
        <f t="shared" si="3"/>
        <v>5</v>
      </c>
      <c r="N5" s="18">
        <f t="shared" si="4"/>
        <v>3</v>
      </c>
      <c r="O5" s="12" t="str">
        <f t="shared" si="5"/>
        <v>较好</v>
      </c>
    </row>
    <row r="6" spans="1:15">
      <c r="A6" s="1">
        <v>5</v>
      </c>
      <c r="B6" s="2" t="s">
        <v>31</v>
      </c>
      <c r="C6" s="2" t="s">
        <v>33</v>
      </c>
      <c r="D6" s="2" t="s">
        <v>23</v>
      </c>
      <c r="E6" s="3">
        <v>7.5</v>
      </c>
      <c r="F6" s="3">
        <v>9</v>
      </c>
      <c r="G6" s="3">
        <v>8</v>
      </c>
      <c r="H6" s="3">
        <v>9</v>
      </c>
      <c r="I6" s="3">
        <v>7.5</v>
      </c>
      <c r="J6" s="17">
        <f t="shared" si="0"/>
        <v>41</v>
      </c>
      <c r="K6" s="17">
        <f t="shared" si="1"/>
        <v>8.1999999999999993</v>
      </c>
      <c r="L6" s="17">
        <f t="shared" si="2"/>
        <v>9</v>
      </c>
      <c r="M6" s="17">
        <f t="shared" si="3"/>
        <v>7.5</v>
      </c>
      <c r="N6" s="18">
        <f t="shared" si="4"/>
        <v>2</v>
      </c>
      <c r="O6" s="12" t="str">
        <f t="shared" si="5"/>
        <v>较好</v>
      </c>
    </row>
    <row r="7" spans="1:15">
      <c r="A7" s="1">
        <v>6</v>
      </c>
      <c r="B7" s="2" t="s">
        <v>10</v>
      </c>
      <c r="C7" s="2" t="s">
        <v>33</v>
      </c>
      <c r="D7" s="2" t="s">
        <v>5</v>
      </c>
      <c r="E7" s="3">
        <v>8.5</v>
      </c>
      <c r="F7" s="3">
        <v>9</v>
      </c>
      <c r="G7" s="3">
        <v>7</v>
      </c>
      <c r="H7" s="3">
        <v>6.5</v>
      </c>
      <c r="I7" s="3">
        <v>8.5</v>
      </c>
      <c r="J7" s="17">
        <f t="shared" si="0"/>
        <v>39.5</v>
      </c>
      <c r="K7" s="17">
        <f t="shared" si="1"/>
        <v>7.9</v>
      </c>
      <c r="L7" s="17">
        <f t="shared" si="2"/>
        <v>9</v>
      </c>
      <c r="M7" s="17">
        <f t="shared" si="3"/>
        <v>6.5</v>
      </c>
      <c r="N7" s="18">
        <f t="shared" si="4"/>
        <v>7</v>
      </c>
      <c r="O7" s="12" t="str">
        <f t="shared" si="5"/>
        <v>一般</v>
      </c>
    </row>
    <row r="8" spans="1:15">
      <c r="A8" s="1">
        <v>7</v>
      </c>
      <c r="B8" s="2" t="s">
        <v>11</v>
      </c>
      <c r="C8" s="2" t="s">
        <v>33</v>
      </c>
      <c r="D8" s="2" t="s">
        <v>9</v>
      </c>
      <c r="E8" s="3">
        <v>6.5</v>
      </c>
      <c r="F8" s="3">
        <v>8.5</v>
      </c>
      <c r="G8" s="3">
        <v>7</v>
      </c>
      <c r="H8" s="3">
        <v>5.5</v>
      </c>
      <c r="I8" s="3">
        <v>8</v>
      </c>
      <c r="J8" s="17">
        <f t="shared" si="0"/>
        <v>35.5</v>
      </c>
      <c r="K8" s="17">
        <f t="shared" si="1"/>
        <v>7.1</v>
      </c>
      <c r="L8" s="17">
        <f t="shared" si="2"/>
        <v>8.5</v>
      </c>
      <c r="M8" s="17">
        <f t="shared" si="3"/>
        <v>5.5</v>
      </c>
      <c r="N8" s="18">
        <f t="shared" si="4"/>
        <v>14</v>
      </c>
      <c r="O8" s="12" t="str">
        <f t="shared" si="5"/>
        <v>一般</v>
      </c>
    </row>
    <row r="9" spans="1:15">
      <c r="A9" s="1">
        <v>8</v>
      </c>
      <c r="B9" s="2" t="s">
        <v>12</v>
      </c>
      <c r="C9" s="2" t="s">
        <v>32</v>
      </c>
      <c r="D9" s="2" t="s">
        <v>8</v>
      </c>
      <c r="E9" s="3">
        <v>5.5</v>
      </c>
      <c r="F9" s="3">
        <v>8</v>
      </c>
      <c r="G9" s="3">
        <v>6.5</v>
      </c>
      <c r="H9" s="3">
        <v>8</v>
      </c>
      <c r="I9" s="3">
        <v>9</v>
      </c>
      <c r="J9" s="17">
        <f t="shared" si="0"/>
        <v>37</v>
      </c>
      <c r="K9" s="17">
        <f t="shared" si="1"/>
        <v>7.4</v>
      </c>
      <c r="L9" s="17">
        <f t="shared" si="2"/>
        <v>9</v>
      </c>
      <c r="M9" s="17">
        <f t="shared" si="3"/>
        <v>5.5</v>
      </c>
      <c r="N9" s="18">
        <f t="shared" si="4"/>
        <v>12</v>
      </c>
      <c r="O9" s="12" t="str">
        <f t="shared" si="5"/>
        <v>一般</v>
      </c>
    </row>
    <row r="10" spans="1:15">
      <c r="A10" s="1">
        <v>9</v>
      </c>
      <c r="B10" s="2" t="s">
        <v>13</v>
      </c>
      <c r="C10" s="2" t="s">
        <v>33</v>
      </c>
      <c r="D10" s="2" t="s">
        <v>8</v>
      </c>
      <c r="E10" s="3">
        <v>8</v>
      </c>
      <c r="F10" s="3">
        <v>9</v>
      </c>
      <c r="G10" s="3">
        <v>5</v>
      </c>
      <c r="H10" s="3">
        <v>8.5</v>
      </c>
      <c r="I10" s="3">
        <v>10</v>
      </c>
      <c r="J10" s="17">
        <f t="shared" si="0"/>
        <v>40.5</v>
      </c>
      <c r="K10" s="17">
        <f t="shared" si="1"/>
        <v>8.1</v>
      </c>
      <c r="L10" s="17">
        <f t="shared" si="2"/>
        <v>10</v>
      </c>
      <c r="M10" s="17">
        <f t="shared" si="3"/>
        <v>5</v>
      </c>
      <c r="N10" s="18">
        <f t="shared" si="4"/>
        <v>3</v>
      </c>
      <c r="O10" s="12" t="str">
        <f t="shared" si="5"/>
        <v>较好</v>
      </c>
    </row>
    <row r="11" spans="1:15">
      <c r="A11" s="1">
        <v>10</v>
      </c>
      <c r="B11" s="2" t="s">
        <v>14</v>
      </c>
      <c r="C11" s="2" t="s">
        <v>33</v>
      </c>
      <c r="D11" s="2" t="s">
        <v>5</v>
      </c>
      <c r="E11" s="3">
        <v>7.5</v>
      </c>
      <c r="F11" s="3">
        <v>7.5</v>
      </c>
      <c r="G11" s="3">
        <v>10</v>
      </c>
      <c r="H11" s="3">
        <v>9</v>
      </c>
      <c r="I11" s="3">
        <v>6.5</v>
      </c>
      <c r="J11" s="17">
        <f t="shared" si="0"/>
        <v>40.5</v>
      </c>
      <c r="K11" s="17">
        <f t="shared" si="1"/>
        <v>8.1</v>
      </c>
      <c r="L11" s="17">
        <f t="shared" si="2"/>
        <v>10</v>
      </c>
      <c r="M11" s="17">
        <f t="shared" si="3"/>
        <v>6.5</v>
      </c>
      <c r="N11" s="18">
        <f t="shared" si="4"/>
        <v>3</v>
      </c>
      <c r="O11" s="12" t="str">
        <f t="shared" si="5"/>
        <v>较好</v>
      </c>
    </row>
    <row r="12" spans="1:15">
      <c r="A12" s="1">
        <v>11</v>
      </c>
      <c r="B12" s="2" t="s">
        <v>15</v>
      </c>
      <c r="C12" s="2" t="s">
        <v>32</v>
      </c>
      <c r="D12" s="2" t="s">
        <v>9</v>
      </c>
      <c r="E12" s="3">
        <v>6.5</v>
      </c>
      <c r="F12" s="3">
        <v>7</v>
      </c>
      <c r="G12" s="3">
        <v>8.5</v>
      </c>
      <c r="H12" s="3">
        <v>9</v>
      </c>
      <c r="I12" s="3">
        <v>6</v>
      </c>
      <c r="J12" s="17">
        <f t="shared" si="0"/>
        <v>37</v>
      </c>
      <c r="K12" s="17">
        <f t="shared" si="1"/>
        <v>7.4</v>
      </c>
      <c r="L12" s="17">
        <f t="shared" si="2"/>
        <v>9</v>
      </c>
      <c r="M12" s="17">
        <f t="shared" si="3"/>
        <v>6</v>
      </c>
      <c r="N12" s="18">
        <f t="shared" si="4"/>
        <v>12</v>
      </c>
      <c r="O12" s="12" t="str">
        <f t="shared" si="5"/>
        <v>一般</v>
      </c>
    </row>
    <row r="13" spans="1:15">
      <c r="A13" s="1">
        <v>12</v>
      </c>
      <c r="B13" s="2" t="s">
        <v>16</v>
      </c>
      <c r="C13" s="2" t="s">
        <v>33</v>
      </c>
      <c r="D13" s="2" t="s">
        <v>8</v>
      </c>
      <c r="E13" s="3">
        <v>8.5</v>
      </c>
      <c r="F13" s="3">
        <v>7</v>
      </c>
      <c r="G13" s="3">
        <v>5.5</v>
      </c>
      <c r="H13" s="3">
        <v>8</v>
      </c>
      <c r="I13" s="3">
        <v>6</v>
      </c>
      <c r="J13" s="17">
        <f t="shared" si="0"/>
        <v>35</v>
      </c>
      <c r="K13" s="17">
        <f t="shared" si="1"/>
        <v>7</v>
      </c>
      <c r="L13" s="17">
        <f t="shared" si="2"/>
        <v>8.5</v>
      </c>
      <c r="M13" s="17">
        <f t="shared" si="3"/>
        <v>5.5</v>
      </c>
      <c r="N13" s="18">
        <f t="shared" si="4"/>
        <v>16</v>
      </c>
      <c r="O13" s="12" t="str">
        <f t="shared" si="5"/>
        <v>一般</v>
      </c>
    </row>
    <row r="14" spans="1:15">
      <c r="A14" s="1">
        <v>13</v>
      </c>
      <c r="B14" s="2" t="s">
        <v>17</v>
      </c>
      <c r="C14" s="2" t="s">
        <v>32</v>
      </c>
      <c r="D14" s="2" t="s">
        <v>18</v>
      </c>
      <c r="E14" s="3">
        <v>9</v>
      </c>
      <c r="F14" s="3">
        <v>6.5</v>
      </c>
      <c r="G14" s="3">
        <v>8</v>
      </c>
      <c r="H14" s="3">
        <v>10</v>
      </c>
      <c r="I14" s="3">
        <v>8.5</v>
      </c>
      <c r="J14" s="17">
        <f t="shared" si="0"/>
        <v>42</v>
      </c>
      <c r="K14" s="17">
        <f t="shared" si="1"/>
        <v>8.4</v>
      </c>
      <c r="L14" s="17">
        <f t="shared" si="2"/>
        <v>10</v>
      </c>
      <c r="M14" s="17">
        <f t="shared" si="3"/>
        <v>6.5</v>
      </c>
      <c r="N14" s="18">
        <f t="shared" si="4"/>
        <v>1</v>
      </c>
      <c r="O14" s="12" t="str">
        <f t="shared" si="5"/>
        <v>较好</v>
      </c>
    </row>
    <row r="15" spans="1:15">
      <c r="A15" s="1">
        <v>14</v>
      </c>
      <c r="B15" s="2" t="s">
        <v>19</v>
      </c>
      <c r="C15" s="2" t="s">
        <v>33</v>
      </c>
      <c r="D15" s="2" t="s">
        <v>5</v>
      </c>
      <c r="E15" s="3">
        <v>8</v>
      </c>
      <c r="F15" s="3">
        <v>6</v>
      </c>
      <c r="G15" s="3">
        <v>7.5</v>
      </c>
      <c r="H15" s="3">
        <v>7.5</v>
      </c>
      <c r="I15" s="3">
        <v>9</v>
      </c>
      <c r="J15" s="17">
        <f t="shared" si="0"/>
        <v>38</v>
      </c>
      <c r="K15" s="17">
        <f t="shared" si="1"/>
        <v>7.6</v>
      </c>
      <c r="L15" s="17">
        <f t="shared" si="2"/>
        <v>9</v>
      </c>
      <c r="M15" s="17">
        <f t="shared" si="3"/>
        <v>6</v>
      </c>
      <c r="N15" s="18">
        <f t="shared" si="4"/>
        <v>11</v>
      </c>
      <c r="O15" s="12" t="str">
        <f t="shared" si="5"/>
        <v>一般</v>
      </c>
    </row>
    <row r="16" spans="1:15">
      <c r="A16" s="1">
        <v>15</v>
      </c>
      <c r="B16" s="2" t="s">
        <v>20</v>
      </c>
      <c r="C16" s="2" t="s">
        <v>32</v>
      </c>
      <c r="D16" s="2" t="s">
        <v>21</v>
      </c>
      <c r="E16" s="3">
        <v>7</v>
      </c>
      <c r="F16" s="3">
        <v>8</v>
      </c>
      <c r="G16" s="3">
        <v>7.5</v>
      </c>
      <c r="H16" s="3">
        <v>7.5</v>
      </c>
      <c r="I16" s="3">
        <v>8.5</v>
      </c>
      <c r="J16" s="17">
        <f t="shared" si="0"/>
        <v>38.5</v>
      </c>
      <c r="K16" s="17">
        <f t="shared" si="1"/>
        <v>7.7</v>
      </c>
      <c r="L16" s="17">
        <f t="shared" si="2"/>
        <v>8.5</v>
      </c>
      <c r="M16" s="17">
        <f t="shared" si="3"/>
        <v>7</v>
      </c>
      <c r="N16" s="18">
        <f t="shared" si="4"/>
        <v>8</v>
      </c>
      <c r="O16" s="12" t="str">
        <f t="shared" si="5"/>
        <v>一般</v>
      </c>
    </row>
    <row r="17" spans="1:15" ht="15" thickBot="1">
      <c r="A17" s="5">
        <v>16</v>
      </c>
      <c r="B17" s="6" t="s">
        <v>22</v>
      </c>
      <c r="C17" s="6" t="s">
        <v>33</v>
      </c>
      <c r="D17" s="6" t="s">
        <v>5</v>
      </c>
      <c r="E17" s="7">
        <v>8.5</v>
      </c>
      <c r="F17" s="7">
        <v>7</v>
      </c>
      <c r="G17" s="7">
        <v>6.5</v>
      </c>
      <c r="H17" s="7">
        <v>6.5</v>
      </c>
      <c r="I17" s="7">
        <v>7</v>
      </c>
      <c r="J17" s="17">
        <f t="shared" si="0"/>
        <v>35.5</v>
      </c>
      <c r="K17" s="17">
        <f t="shared" si="1"/>
        <v>7.1</v>
      </c>
      <c r="L17" s="17">
        <f t="shared" si="2"/>
        <v>8.5</v>
      </c>
      <c r="M17" s="17">
        <f t="shared" si="3"/>
        <v>6.5</v>
      </c>
      <c r="N17" s="18">
        <f t="shared" si="4"/>
        <v>14</v>
      </c>
      <c r="O17" s="12" t="str">
        <f t="shared" si="5"/>
        <v>一般</v>
      </c>
    </row>
    <row r="18" spans="1:15" ht="15" thickTop="1"/>
  </sheetData>
  <phoneticPr fontId="1" type="noConversion"/>
  <conditionalFormatting sqref="E2:N17">
    <cfRule type="cellIs" dxfId="8" priority="1" operator="lessThan">
      <formula>6</formula>
    </cfRule>
    <cfRule type="cellIs" dxfId="7" priority="2" operator="lessThan">
      <formula>6</formula>
    </cfRule>
    <cfRule type="cellIs" dxfId="6" priority="3" operator="greaterThanOrEqual">
      <formula>9</formula>
    </cfRule>
  </conditionalFormatting>
  <dataValidations count="2">
    <dataValidation type="list" allowBlank="1" showInputMessage="1" showErrorMessage="1" sqref="C2:C17">
      <formula1>"男,女"</formula1>
    </dataValidation>
    <dataValidation type="decimal" errorStyle="warning" allowBlank="1" showInputMessage="1" showErrorMessage="1" errorTitle="输入成绩错误" error="成绩不在0—10之间" promptTitle="请输入各评委对各选手的评分" prompt="成绩值应该介于0-10之间的数据。" sqref="E2:I17">
      <formula1>0</formula1>
      <formula2>10</formula2>
    </dataValidation>
  </dataValidation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8"/>
  <sheetViews>
    <sheetView tabSelected="1" workbookViewId="0">
      <selection sqref="A1:O17"/>
    </sheetView>
  </sheetViews>
  <sheetFormatPr defaultRowHeight="14.25"/>
  <cols>
    <col min="1" max="1" width="6" bestFit="1" customWidth="1"/>
    <col min="2" max="2" width="7.5" bestFit="1" customWidth="1"/>
    <col min="3" max="3" width="6" bestFit="1" customWidth="1"/>
    <col min="4" max="4" width="22.75" bestFit="1" customWidth="1"/>
    <col min="5" max="9" width="7.125" bestFit="1" customWidth="1"/>
    <col min="10" max="10" width="6.5" bestFit="1" customWidth="1"/>
    <col min="11" max="11" width="8.125" bestFit="1" customWidth="1"/>
    <col min="12" max="14" width="8.125" customWidth="1"/>
    <col min="15" max="15" width="6" bestFit="1" customWidth="1"/>
  </cols>
  <sheetData>
    <row r="1" spans="1:15" ht="15.75" thickTop="1" thickBot="1">
      <c r="A1" s="13" t="s">
        <v>0</v>
      </c>
      <c r="B1" s="14" t="s">
        <v>1</v>
      </c>
      <c r="C1" s="14" t="s">
        <v>25</v>
      </c>
      <c r="D1" s="14" t="s">
        <v>2</v>
      </c>
      <c r="E1" s="14" t="s">
        <v>26</v>
      </c>
      <c r="F1" s="14" t="s">
        <v>27</v>
      </c>
      <c r="G1" s="14" t="s">
        <v>28</v>
      </c>
      <c r="H1" s="14" t="s">
        <v>29</v>
      </c>
      <c r="I1" s="14" t="s">
        <v>30</v>
      </c>
      <c r="J1" s="16" t="s">
        <v>35</v>
      </c>
      <c r="K1" s="16" t="s">
        <v>36</v>
      </c>
      <c r="L1" s="16" t="s">
        <v>37</v>
      </c>
      <c r="M1" s="16" t="s">
        <v>38</v>
      </c>
      <c r="N1" s="16" t="s">
        <v>39</v>
      </c>
      <c r="O1" s="15" t="s">
        <v>3</v>
      </c>
    </row>
    <row r="2" spans="1:15" ht="15" thickTop="1">
      <c r="A2" s="9">
        <v>13</v>
      </c>
      <c r="B2" s="10" t="s">
        <v>17</v>
      </c>
      <c r="C2" s="10" t="s">
        <v>32</v>
      </c>
      <c r="D2" s="10" t="s">
        <v>18</v>
      </c>
      <c r="E2" s="11">
        <v>9</v>
      </c>
      <c r="F2" s="11">
        <v>6.5</v>
      </c>
      <c r="G2" s="11">
        <v>8</v>
      </c>
      <c r="H2" s="11">
        <v>10</v>
      </c>
      <c r="I2" s="11">
        <v>8.5</v>
      </c>
      <c r="J2" s="17">
        <f>SUM(E2:I2)</f>
        <v>42</v>
      </c>
      <c r="K2" s="17">
        <f>AVERAGE(E2:I2)</f>
        <v>8.4</v>
      </c>
      <c r="L2" s="17">
        <f>MAX(E2:I2)</f>
        <v>10</v>
      </c>
      <c r="M2" s="17">
        <f>MIN(E2:I2)</f>
        <v>6.5</v>
      </c>
      <c r="N2" s="18">
        <f>RANK(K2,$K$2:$K$17)</f>
        <v>1</v>
      </c>
      <c r="O2" s="12" t="str">
        <f>IF(K2&gt;=8,"较好","一般")</f>
        <v>较好</v>
      </c>
    </row>
    <row r="3" spans="1:15">
      <c r="A3" s="1">
        <v>5</v>
      </c>
      <c r="B3" s="2" t="s">
        <v>31</v>
      </c>
      <c r="C3" s="2" t="s">
        <v>33</v>
      </c>
      <c r="D3" s="2" t="s">
        <v>23</v>
      </c>
      <c r="E3" s="3">
        <v>7.5</v>
      </c>
      <c r="F3" s="3">
        <v>9</v>
      </c>
      <c r="G3" s="3">
        <v>8</v>
      </c>
      <c r="H3" s="3">
        <v>9</v>
      </c>
      <c r="I3" s="3">
        <v>7.5</v>
      </c>
      <c r="J3" s="17">
        <f>SUM(E3:I3)</f>
        <v>41</v>
      </c>
      <c r="K3" s="17">
        <f>AVERAGE(E3:I3)</f>
        <v>8.1999999999999993</v>
      </c>
      <c r="L3" s="17">
        <f>MAX(E3:I3)</f>
        <v>9</v>
      </c>
      <c r="M3" s="17">
        <f>MIN(E3:I3)</f>
        <v>7.5</v>
      </c>
      <c r="N3" s="18">
        <f>RANK(K3,$K$2:$K$17)</f>
        <v>2</v>
      </c>
      <c r="O3" s="12" t="str">
        <f>IF(K3&gt;=8,"较好","一般")</f>
        <v>较好</v>
      </c>
    </row>
    <row r="4" spans="1:15">
      <c r="A4" s="1">
        <v>10</v>
      </c>
      <c r="B4" s="2" t="s">
        <v>14</v>
      </c>
      <c r="C4" s="2" t="s">
        <v>33</v>
      </c>
      <c r="D4" s="2" t="s">
        <v>5</v>
      </c>
      <c r="E4" s="3">
        <v>7.5</v>
      </c>
      <c r="F4" s="3">
        <v>7.5</v>
      </c>
      <c r="G4" s="3">
        <v>10</v>
      </c>
      <c r="H4" s="3">
        <v>9</v>
      </c>
      <c r="I4" s="3">
        <v>6.5</v>
      </c>
      <c r="J4" s="17">
        <f>SUM(E4:I4)</f>
        <v>40.5</v>
      </c>
      <c r="K4" s="17">
        <f>AVERAGE(E4:I4)</f>
        <v>8.1</v>
      </c>
      <c r="L4" s="17">
        <f>MAX(E4:I4)</f>
        <v>10</v>
      </c>
      <c r="M4" s="17">
        <f>MIN(E4:I4)</f>
        <v>6.5</v>
      </c>
      <c r="N4" s="18">
        <f>RANK(K4,$K$2:$K$17)</f>
        <v>3</v>
      </c>
      <c r="O4" s="12" t="str">
        <f>IF(K4&gt;=8,"较好","一般")</f>
        <v>较好</v>
      </c>
    </row>
    <row r="5" spans="1:15">
      <c r="A5" s="1">
        <v>2</v>
      </c>
      <c r="B5" s="2" t="s">
        <v>6</v>
      </c>
      <c r="C5" s="2" t="s">
        <v>32</v>
      </c>
      <c r="D5" s="2" t="s">
        <v>5</v>
      </c>
      <c r="E5" s="3">
        <v>8</v>
      </c>
      <c r="F5" s="3">
        <v>7.5</v>
      </c>
      <c r="G5" s="3">
        <v>7.5</v>
      </c>
      <c r="H5" s="3">
        <v>9</v>
      </c>
      <c r="I5" s="3">
        <v>8.5</v>
      </c>
      <c r="J5" s="17">
        <f>SUM(E5:I5)</f>
        <v>40.5</v>
      </c>
      <c r="K5" s="17">
        <f>AVERAGE(E5:I5)</f>
        <v>8.1</v>
      </c>
      <c r="L5" s="17">
        <f>MAX(E5:I5)</f>
        <v>9</v>
      </c>
      <c r="M5" s="17">
        <f>MIN(E5:I5)</f>
        <v>7.5</v>
      </c>
      <c r="N5" s="18">
        <f>RANK(K5,$K$2:$K$17)</f>
        <v>3</v>
      </c>
      <c r="O5" s="12" t="str">
        <f>IF(K5&gt;=8,"较好","一般")</f>
        <v>较好</v>
      </c>
    </row>
    <row r="6" spans="1:15">
      <c r="A6" s="1">
        <v>9</v>
      </c>
      <c r="B6" s="2" t="s">
        <v>13</v>
      </c>
      <c r="C6" s="2" t="s">
        <v>33</v>
      </c>
      <c r="D6" s="2" t="s">
        <v>8</v>
      </c>
      <c r="E6" s="3">
        <v>8</v>
      </c>
      <c r="F6" s="3">
        <v>9</v>
      </c>
      <c r="G6" s="3">
        <v>5</v>
      </c>
      <c r="H6" s="3">
        <v>8.5</v>
      </c>
      <c r="I6" s="3">
        <v>10</v>
      </c>
      <c r="J6" s="17">
        <f>SUM(E6:I6)</f>
        <v>40.5</v>
      </c>
      <c r="K6" s="17">
        <f>AVERAGE(E6:I6)</f>
        <v>8.1</v>
      </c>
      <c r="L6" s="17">
        <f>MAX(E6:I6)</f>
        <v>10</v>
      </c>
      <c r="M6" s="17">
        <f>MIN(E6:I6)</f>
        <v>5</v>
      </c>
      <c r="N6" s="18">
        <f>RANK(K6,$K$2:$K$17)</f>
        <v>3</v>
      </c>
      <c r="O6" s="12" t="str">
        <f>IF(K6&gt;=8,"较好","一般")</f>
        <v>较好</v>
      </c>
    </row>
    <row r="7" spans="1:15">
      <c r="A7" s="1">
        <v>4</v>
      </c>
      <c r="B7" s="2" t="s">
        <v>24</v>
      </c>
      <c r="C7" s="2" t="s">
        <v>32</v>
      </c>
      <c r="D7" s="2" t="s">
        <v>9</v>
      </c>
      <c r="E7" s="3">
        <v>5</v>
      </c>
      <c r="F7" s="3">
        <v>8.5</v>
      </c>
      <c r="G7" s="3">
        <v>10</v>
      </c>
      <c r="H7" s="3">
        <v>8</v>
      </c>
      <c r="I7" s="3">
        <v>9</v>
      </c>
      <c r="J7" s="17">
        <f>SUM(E7:I7)</f>
        <v>40.5</v>
      </c>
      <c r="K7" s="17">
        <f>AVERAGE(E7:I7)</f>
        <v>8.1</v>
      </c>
      <c r="L7" s="17">
        <f>MAX(E7:I7)</f>
        <v>10</v>
      </c>
      <c r="M7" s="17">
        <f>MIN(E7:I7)</f>
        <v>5</v>
      </c>
      <c r="N7" s="18">
        <f>RANK(K7,$K$2:$K$17)</f>
        <v>3</v>
      </c>
      <c r="O7" s="12" t="str">
        <f>IF(K7&gt;=8,"较好","一般")</f>
        <v>较好</v>
      </c>
    </row>
    <row r="8" spans="1:15">
      <c r="A8" s="1">
        <v>6</v>
      </c>
      <c r="B8" s="2" t="s">
        <v>10</v>
      </c>
      <c r="C8" s="2" t="s">
        <v>33</v>
      </c>
      <c r="D8" s="2" t="s">
        <v>5</v>
      </c>
      <c r="E8" s="3">
        <v>8.5</v>
      </c>
      <c r="F8" s="3">
        <v>9</v>
      </c>
      <c r="G8" s="3">
        <v>7</v>
      </c>
      <c r="H8" s="3">
        <v>6.5</v>
      </c>
      <c r="I8" s="3">
        <v>8.5</v>
      </c>
      <c r="J8" s="17">
        <f>SUM(E8:I8)</f>
        <v>39.5</v>
      </c>
      <c r="K8" s="17">
        <f>AVERAGE(E8:I8)</f>
        <v>7.9</v>
      </c>
      <c r="L8" s="17">
        <f>MAX(E8:I8)</f>
        <v>9</v>
      </c>
      <c r="M8" s="17">
        <f>MIN(E8:I8)</f>
        <v>6.5</v>
      </c>
      <c r="N8" s="18">
        <f>RANK(K8,$K$2:$K$17)</f>
        <v>7</v>
      </c>
      <c r="O8" s="12" t="str">
        <f>IF(K8&gt;=8,"较好","一般")</f>
        <v>一般</v>
      </c>
    </row>
    <row r="9" spans="1:15">
      <c r="A9" s="1">
        <v>3</v>
      </c>
      <c r="B9" s="2" t="s">
        <v>7</v>
      </c>
      <c r="C9" s="2" t="s">
        <v>32</v>
      </c>
      <c r="D9" s="2" t="s">
        <v>8</v>
      </c>
      <c r="E9" s="3">
        <v>8</v>
      </c>
      <c r="F9" s="3">
        <v>6</v>
      </c>
      <c r="G9" s="3">
        <v>8.5</v>
      </c>
      <c r="H9" s="3">
        <v>8</v>
      </c>
      <c r="I9" s="3">
        <v>8</v>
      </c>
      <c r="J9" s="17">
        <f>SUM(E9:I9)</f>
        <v>38.5</v>
      </c>
      <c r="K9" s="17">
        <f>AVERAGE(E9:I9)</f>
        <v>7.7</v>
      </c>
      <c r="L9" s="17">
        <f>MAX(E9:I9)</f>
        <v>8.5</v>
      </c>
      <c r="M9" s="17">
        <f>MIN(E9:I9)</f>
        <v>6</v>
      </c>
      <c r="N9" s="18">
        <f>RANK(K9,$K$2:$K$17)</f>
        <v>8</v>
      </c>
      <c r="O9" s="12" t="str">
        <f>IF(K9&gt;=8,"较好","一般")</f>
        <v>一般</v>
      </c>
    </row>
    <row r="10" spans="1:15">
      <c r="A10" s="1">
        <v>15</v>
      </c>
      <c r="B10" s="2" t="s">
        <v>20</v>
      </c>
      <c r="C10" s="2" t="s">
        <v>32</v>
      </c>
      <c r="D10" s="2" t="s">
        <v>21</v>
      </c>
      <c r="E10" s="3">
        <v>7</v>
      </c>
      <c r="F10" s="3">
        <v>8</v>
      </c>
      <c r="G10" s="3">
        <v>7.5</v>
      </c>
      <c r="H10" s="3">
        <v>7.5</v>
      </c>
      <c r="I10" s="3">
        <v>8.5</v>
      </c>
      <c r="J10" s="17">
        <f>SUM(E10:I10)</f>
        <v>38.5</v>
      </c>
      <c r="K10" s="17">
        <f>AVERAGE(E10:I10)</f>
        <v>7.7</v>
      </c>
      <c r="L10" s="17">
        <f>MAX(E10:I10)</f>
        <v>8.5</v>
      </c>
      <c r="M10" s="17">
        <f>MIN(E10:I10)</f>
        <v>7</v>
      </c>
      <c r="N10" s="18">
        <f>RANK(K10,$K$2:$K$17)</f>
        <v>8</v>
      </c>
      <c r="O10" s="12" t="str">
        <f>IF(K10&gt;=8,"较好","一般")</f>
        <v>一般</v>
      </c>
    </row>
    <row r="11" spans="1:15">
      <c r="A11" s="1">
        <v>1</v>
      </c>
      <c r="B11" s="2" t="s">
        <v>4</v>
      </c>
      <c r="C11" s="2" t="s">
        <v>32</v>
      </c>
      <c r="D11" s="2" t="s">
        <v>5</v>
      </c>
      <c r="E11" s="3">
        <v>9.5</v>
      </c>
      <c r="F11" s="3">
        <v>5.5</v>
      </c>
      <c r="G11" s="3">
        <v>6.5</v>
      </c>
      <c r="H11" s="3">
        <v>8.5</v>
      </c>
      <c r="I11" s="3">
        <v>8.5</v>
      </c>
      <c r="J11" s="17">
        <f>SUM(E11:I11)</f>
        <v>38.5</v>
      </c>
      <c r="K11" s="17">
        <f>AVERAGE(E11:I11)</f>
        <v>7.7</v>
      </c>
      <c r="L11" s="17">
        <f>MAX(E11:I11)</f>
        <v>9.5</v>
      </c>
      <c r="M11" s="17">
        <f>MIN(E11:I11)</f>
        <v>5.5</v>
      </c>
      <c r="N11" s="18">
        <f>RANK(K11,$K$2:$K$17)</f>
        <v>8</v>
      </c>
      <c r="O11" s="12" t="str">
        <f>IF(K11&gt;=8,"较好","一般")</f>
        <v>一般</v>
      </c>
    </row>
    <row r="12" spans="1:15">
      <c r="A12" s="1">
        <v>14</v>
      </c>
      <c r="B12" s="2" t="s">
        <v>19</v>
      </c>
      <c r="C12" s="2" t="s">
        <v>33</v>
      </c>
      <c r="D12" s="2" t="s">
        <v>5</v>
      </c>
      <c r="E12" s="3">
        <v>8</v>
      </c>
      <c r="F12" s="3">
        <v>6</v>
      </c>
      <c r="G12" s="3">
        <v>7.5</v>
      </c>
      <c r="H12" s="3">
        <v>7.5</v>
      </c>
      <c r="I12" s="3">
        <v>9</v>
      </c>
      <c r="J12" s="17">
        <f>SUM(E12:I12)</f>
        <v>38</v>
      </c>
      <c r="K12" s="17">
        <f>AVERAGE(E12:I12)</f>
        <v>7.6</v>
      </c>
      <c r="L12" s="17">
        <f>MAX(E12:I12)</f>
        <v>9</v>
      </c>
      <c r="M12" s="17">
        <f>MIN(E12:I12)</f>
        <v>6</v>
      </c>
      <c r="N12" s="18">
        <f>RANK(K12,$K$2:$K$17)</f>
        <v>11</v>
      </c>
      <c r="O12" s="12" t="str">
        <f>IF(K12&gt;=8,"较好","一般")</f>
        <v>一般</v>
      </c>
    </row>
    <row r="13" spans="1:15">
      <c r="A13" s="1">
        <v>8</v>
      </c>
      <c r="B13" s="2" t="s">
        <v>12</v>
      </c>
      <c r="C13" s="2" t="s">
        <v>32</v>
      </c>
      <c r="D13" s="2" t="s">
        <v>8</v>
      </c>
      <c r="E13" s="3">
        <v>5.5</v>
      </c>
      <c r="F13" s="3">
        <v>8</v>
      </c>
      <c r="G13" s="3">
        <v>6.5</v>
      </c>
      <c r="H13" s="3">
        <v>8</v>
      </c>
      <c r="I13" s="3">
        <v>9</v>
      </c>
      <c r="J13" s="17">
        <f>SUM(E13:I13)</f>
        <v>37</v>
      </c>
      <c r="K13" s="17">
        <f>AVERAGE(E13:I13)</f>
        <v>7.4</v>
      </c>
      <c r="L13" s="17">
        <f>MAX(E13:I13)</f>
        <v>9</v>
      </c>
      <c r="M13" s="17">
        <f>MIN(E13:I13)</f>
        <v>5.5</v>
      </c>
      <c r="N13" s="18">
        <f>RANK(K13,$K$2:$K$17)</f>
        <v>12</v>
      </c>
      <c r="O13" s="12" t="str">
        <f>IF(K13&gt;=8,"较好","一般")</f>
        <v>一般</v>
      </c>
    </row>
    <row r="14" spans="1:15">
      <c r="A14" s="1">
        <v>11</v>
      </c>
      <c r="B14" s="2" t="s">
        <v>15</v>
      </c>
      <c r="C14" s="2" t="s">
        <v>32</v>
      </c>
      <c r="D14" s="2" t="s">
        <v>9</v>
      </c>
      <c r="E14" s="3">
        <v>6.5</v>
      </c>
      <c r="F14" s="3">
        <v>7</v>
      </c>
      <c r="G14" s="3">
        <v>8.5</v>
      </c>
      <c r="H14" s="3">
        <v>9</v>
      </c>
      <c r="I14" s="3">
        <v>6</v>
      </c>
      <c r="J14" s="17">
        <f>SUM(E14:I14)</f>
        <v>37</v>
      </c>
      <c r="K14" s="17">
        <f>AVERAGE(E14:I14)</f>
        <v>7.4</v>
      </c>
      <c r="L14" s="17">
        <f>MAX(E14:I14)</f>
        <v>9</v>
      </c>
      <c r="M14" s="17">
        <f>MIN(E14:I14)</f>
        <v>6</v>
      </c>
      <c r="N14" s="18">
        <f>RANK(K14,$K$2:$K$17)</f>
        <v>12</v>
      </c>
      <c r="O14" s="12" t="str">
        <f>IF(K14&gt;=8,"较好","一般")</f>
        <v>一般</v>
      </c>
    </row>
    <row r="15" spans="1:15">
      <c r="A15" s="1">
        <v>16</v>
      </c>
      <c r="B15" s="2" t="s">
        <v>22</v>
      </c>
      <c r="C15" s="2" t="s">
        <v>33</v>
      </c>
      <c r="D15" s="2" t="s">
        <v>5</v>
      </c>
      <c r="E15" s="3">
        <v>8.5</v>
      </c>
      <c r="F15" s="3">
        <v>7</v>
      </c>
      <c r="G15" s="3">
        <v>6.5</v>
      </c>
      <c r="H15" s="3">
        <v>6.5</v>
      </c>
      <c r="I15" s="3">
        <v>7</v>
      </c>
      <c r="J15" s="17">
        <f>SUM(E15:I15)</f>
        <v>35.5</v>
      </c>
      <c r="K15" s="17">
        <f>AVERAGE(E15:I15)</f>
        <v>7.1</v>
      </c>
      <c r="L15" s="17">
        <f>MAX(E15:I15)</f>
        <v>8.5</v>
      </c>
      <c r="M15" s="17">
        <f>MIN(E15:I15)</f>
        <v>6.5</v>
      </c>
      <c r="N15" s="18">
        <f>RANK(K15,$K$2:$K$17)</f>
        <v>14</v>
      </c>
      <c r="O15" s="12" t="str">
        <f>IF(K15&gt;=8,"较好","一般")</f>
        <v>一般</v>
      </c>
    </row>
    <row r="16" spans="1:15">
      <c r="A16" s="1">
        <v>7</v>
      </c>
      <c r="B16" s="2" t="s">
        <v>11</v>
      </c>
      <c r="C16" s="2" t="s">
        <v>33</v>
      </c>
      <c r="D16" s="2" t="s">
        <v>9</v>
      </c>
      <c r="E16" s="3">
        <v>6.5</v>
      </c>
      <c r="F16" s="3">
        <v>8.5</v>
      </c>
      <c r="G16" s="3">
        <v>7</v>
      </c>
      <c r="H16" s="3">
        <v>5.5</v>
      </c>
      <c r="I16" s="3">
        <v>8</v>
      </c>
      <c r="J16" s="17">
        <f>SUM(E16:I16)</f>
        <v>35.5</v>
      </c>
      <c r="K16" s="17">
        <f>AVERAGE(E16:I16)</f>
        <v>7.1</v>
      </c>
      <c r="L16" s="17">
        <f>MAX(E16:I16)</f>
        <v>8.5</v>
      </c>
      <c r="M16" s="17">
        <f>MIN(E16:I16)</f>
        <v>5.5</v>
      </c>
      <c r="N16" s="18">
        <f>RANK(K16,$K$2:$K$17)</f>
        <v>14</v>
      </c>
      <c r="O16" s="12" t="str">
        <f>IF(K16&gt;=8,"较好","一般")</f>
        <v>一般</v>
      </c>
    </row>
    <row r="17" spans="1:15" ht="15" thickBot="1">
      <c r="A17" s="5">
        <v>12</v>
      </c>
      <c r="B17" s="6" t="s">
        <v>16</v>
      </c>
      <c r="C17" s="6" t="s">
        <v>33</v>
      </c>
      <c r="D17" s="6" t="s">
        <v>8</v>
      </c>
      <c r="E17" s="7">
        <v>8.5</v>
      </c>
      <c r="F17" s="7">
        <v>7</v>
      </c>
      <c r="G17" s="7">
        <v>5.5</v>
      </c>
      <c r="H17" s="7">
        <v>8</v>
      </c>
      <c r="I17" s="7">
        <v>6</v>
      </c>
      <c r="J17" s="17">
        <f>SUM(E17:I17)</f>
        <v>35</v>
      </c>
      <c r="K17" s="17">
        <f>AVERAGE(E17:I17)</f>
        <v>7</v>
      </c>
      <c r="L17" s="17">
        <f>MAX(E17:I17)</f>
        <v>8.5</v>
      </c>
      <c r="M17" s="17">
        <f>MIN(E17:I17)</f>
        <v>5.5</v>
      </c>
      <c r="N17" s="18">
        <f>RANK(K17,$K$2:$K$17)</f>
        <v>16</v>
      </c>
      <c r="O17" s="12" t="str">
        <f>IF(K17&gt;=8,"较好","一般")</f>
        <v>一般</v>
      </c>
    </row>
    <row r="18" spans="1:15" ht="15" thickTop="1"/>
  </sheetData>
  <autoFilter ref="A1:O17"/>
  <sortState ref="A2:O17">
    <sortCondition descending="1" ref="K2:K17"/>
    <sortCondition descending="1" ref="J2:J17"/>
    <sortCondition ref="B2:B17"/>
  </sortState>
  <phoneticPr fontId="1" type="noConversion"/>
  <conditionalFormatting sqref="E2:N17">
    <cfRule type="cellIs" dxfId="5" priority="1" operator="lessThan">
      <formula>6</formula>
    </cfRule>
    <cfRule type="cellIs" dxfId="4" priority="2" operator="lessThan">
      <formula>6</formula>
    </cfRule>
    <cfRule type="cellIs" dxfId="3" priority="3" operator="greaterThanOrEqual">
      <formula>9</formula>
    </cfRule>
  </conditionalFormatting>
  <dataValidations count="2">
    <dataValidation type="decimal" errorStyle="warning" allowBlank="1" showInputMessage="1" showErrorMessage="1" errorTitle="输入成绩错误" error="成绩不在0—10之间" promptTitle="请输入各评委对各选手的评分" prompt="成绩值应该介于0-10之间的数据。" sqref="E2:I17">
      <formula1>0</formula1>
      <formula2>10</formula2>
    </dataValidation>
    <dataValidation type="list" allowBlank="1" showInputMessage="1" showErrorMessage="1" sqref="C2:C17">
      <formula1>"男,女"</formula1>
    </dataValidation>
  </dataValidations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2"/>
  <sheetViews>
    <sheetView workbookViewId="0">
      <selection activeCell="G34" sqref="G34"/>
    </sheetView>
  </sheetViews>
  <sheetFormatPr defaultRowHeight="14.25" outlineLevelRow="2"/>
  <cols>
    <col min="1" max="1" width="6" bestFit="1" customWidth="1"/>
    <col min="2" max="2" width="7.5" bestFit="1" customWidth="1"/>
    <col min="3" max="3" width="6" bestFit="1" customWidth="1"/>
    <col min="4" max="4" width="22.75" bestFit="1" customWidth="1"/>
    <col min="5" max="9" width="7.125" bestFit="1" customWidth="1"/>
    <col min="10" max="10" width="6.5" bestFit="1" customWidth="1"/>
    <col min="11" max="11" width="8.125" bestFit="1" customWidth="1"/>
    <col min="12" max="14" width="8.125" customWidth="1"/>
    <col min="15" max="15" width="6" bestFit="1" customWidth="1"/>
  </cols>
  <sheetData>
    <row r="1" spans="1:15" ht="15.75" thickTop="1" thickBot="1">
      <c r="A1" s="13" t="s">
        <v>0</v>
      </c>
      <c r="B1" s="14" t="s">
        <v>1</v>
      </c>
      <c r="C1" s="14" t="s">
        <v>25</v>
      </c>
      <c r="D1" s="14" t="s">
        <v>2</v>
      </c>
      <c r="E1" s="14" t="s">
        <v>26</v>
      </c>
      <c r="F1" s="14" t="s">
        <v>27</v>
      </c>
      <c r="G1" s="14" t="s">
        <v>28</v>
      </c>
      <c r="H1" s="14" t="s">
        <v>29</v>
      </c>
      <c r="I1" s="14" t="s">
        <v>30</v>
      </c>
      <c r="J1" s="16" t="s">
        <v>35</v>
      </c>
      <c r="K1" s="16" t="s">
        <v>36</v>
      </c>
      <c r="L1" s="16" t="s">
        <v>37</v>
      </c>
      <c r="M1" s="16" t="s">
        <v>38</v>
      </c>
      <c r="N1" s="16" t="s">
        <v>39</v>
      </c>
      <c r="O1" s="15" t="s">
        <v>3</v>
      </c>
    </row>
    <row r="2" spans="1:15" ht="15" hidden="1" outlineLevel="2" thickTop="1">
      <c r="A2" s="9">
        <v>3</v>
      </c>
      <c r="B2" s="10" t="s">
        <v>7</v>
      </c>
      <c r="C2" s="10" t="s">
        <v>32</v>
      </c>
      <c r="D2" s="10" t="s">
        <v>8</v>
      </c>
      <c r="E2" s="11">
        <v>8</v>
      </c>
      <c r="F2" s="11">
        <v>6</v>
      </c>
      <c r="G2" s="11">
        <v>8.5</v>
      </c>
      <c r="H2" s="11">
        <v>8</v>
      </c>
      <c r="I2" s="11">
        <v>8</v>
      </c>
      <c r="J2" s="17">
        <f>SUM(E2:I2)</f>
        <v>38.5</v>
      </c>
      <c r="K2" s="17">
        <f>AVERAGE(E2:I2)</f>
        <v>7.7</v>
      </c>
      <c r="L2" s="17">
        <f>MAX(E2:I2)</f>
        <v>8.5</v>
      </c>
      <c r="M2" s="17">
        <f>MIN(E2:I2)</f>
        <v>6</v>
      </c>
      <c r="N2" s="18">
        <f>RANK(K2,$K$2:$K$20)</f>
        <v>8</v>
      </c>
      <c r="O2" s="12" t="str">
        <f>IF(K2&gt;=8,"较好","一般")</f>
        <v>一般</v>
      </c>
    </row>
    <row r="3" spans="1:15" hidden="1" outlineLevel="2">
      <c r="A3" s="1">
        <v>5</v>
      </c>
      <c r="B3" s="2" t="s">
        <v>31</v>
      </c>
      <c r="C3" s="2" t="s">
        <v>33</v>
      </c>
      <c r="D3" s="2" t="s">
        <v>23</v>
      </c>
      <c r="E3" s="3">
        <v>7.5</v>
      </c>
      <c r="F3" s="3">
        <v>9</v>
      </c>
      <c r="G3" s="3">
        <v>8</v>
      </c>
      <c r="H3" s="3">
        <v>9</v>
      </c>
      <c r="I3" s="3">
        <v>7.5</v>
      </c>
      <c r="J3" s="17">
        <f>SUM(E3:I3)</f>
        <v>41</v>
      </c>
      <c r="K3" s="17">
        <f>AVERAGE(E3:I3)</f>
        <v>8.1999999999999993</v>
      </c>
      <c r="L3" s="17">
        <f>MAX(E3:I3)</f>
        <v>9</v>
      </c>
      <c r="M3" s="17">
        <f>MIN(E3:I3)</f>
        <v>7.5</v>
      </c>
      <c r="N3" s="18">
        <f>RANK(K3,$K$2:$K$20)</f>
        <v>2</v>
      </c>
      <c r="O3" s="12" t="str">
        <f>IF(K3&gt;=8,"较好","一般")</f>
        <v>较好</v>
      </c>
    </row>
    <row r="4" spans="1:15" hidden="1" outlineLevel="2">
      <c r="A4" s="1">
        <v>8</v>
      </c>
      <c r="B4" s="2" t="s">
        <v>12</v>
      </c>
      <c r="C4" s="2" t="s">
        <v>32</v>
      </c>
      <c r="D4" s="2" t="s">
        <v>8</v>
      </c>
      <c r="E4" s="3">
        <v>5.5</v>
      </c>
      <c r="F4" s="3">
        <v>8</v>
      </c>
      <c r="G4" s="3">
        <v>6.5</v>
      </c>
      <c r="H4" s="3">
        <v>8</v>
      </c>
      <c r="I4" s="3">
        <v>9</v>
      </c>
      <c r="J4" s="17">
        <f>SUM(E4:I4)</f>
        <v>37</v>
      </c>
      <c r="K4" s="17">
        <f>AVERAGE(E4:I4)</f>
        <v>7.4</v>
      </c>
      <c r="L4" s="17">
        <f>MAX(E4:I4)</f>
        <v>9</v>
      </c>
      <c r="M4" s="17">
        <f>MIN(E4:I4)</f>
        <v>5.5</v>
      </c>
      <c r="N4" s="18">
        <f>RANK(K4,$K$2:$K$20)</f>
        <v>12</v>
      </c>
      <c r="O4" s="12" t="str">
        <f>IF(K4&gt;=8,"较好","一般")</f>
        <v>一般</v>
      </c>
    </row>
    <row r="5" spans="1:15" hidden="1" outlineLevel="2">
      <c r="A5" s="1">
        <v>9</v>
      </c>
      <c r="B5" s="2" t="s">
        <v>13</v>
      </c>
      <c r="C5" s="2" t="s">
        <v>33</v>
      </c>
      <c r="D5" s="2" t="s">
        <v>8</v>
      </c>
      <c r="E5" s="3">
        <v>8</v>
      </c>
      <c r="F5" s="3">
        <v>9</v>
      </c>
      <c r="G5" s="3">
        <v>5</v>
      </c>
      <c r="H5" s="3">
        <v>8.5</v>
      </c>
      <c r="I5" s="3">
        <v>10</v>
      </c>
      <c r="J5" s="17">
        <f>SUM(E5:I5)</f>
        <v>40.5</v>
      </c>
      <c r="K5" s="17">
        <f>AVERAGE(E5:I5)</f>
        <v>8.1</v>
      </c>
      <c r="L5" s="17">
        <f>MAX(E5:I5)</f>
        <v>10</v>
      </c>
      <c r="M5" s="17">
        <f>MIN(E5:I5)</f>
        <v>5</v>
      </c>
      <c r="N5" s="18">
        <f>RANK(K5,$K$2:$K$20)</f>
        <v>3</v>
      </c>
      <c r="O5" s="12" t="str">
        <f>IF(K5&gt;=8,"较好","一般")</f>
        <v>较好</v>
      </c>
    </row>
    <row r="6" spans="1:15" hidden="1" outlineLevel="2">
      <c r="A6" s="1">
        <v>12</v>
      </c>
      <c r="B6" s="2" t="s">
        <v>16</v>
      </c>
      <c r="C6" s="2" t="s">
        <v>33</v>
      </c>
      <c r="D6" s="2" t="s">
        <v>8</v>
      </c>
      <c r="E6" s="3">
        <v>8.5</v>
      </c>
      <c r="F6" s="3">
        <v>7</v>
      </c>
      <c r="G6" s="3">
        <v>5.5</v>
      </c>
      <c r="H6" s="3">
        <v>8</v>
      </c>
      <c r="I6" s="3">
        <v>6</v>
      </c>
      <c r="J6" s="17">
        <f>SUM(E6:I6)</f>
        <v>35</v>
      </c>
      <c r="K6" s="17">
        <f>AVERAGE(E6:I6)</f>
        <v>7</v>
      </c>
      <c r="L6" s="17">
        <f>MAX(E6:I6)</f>
        <v>8.5</v>
      </c>
      <c r="M6" s="17">
        <f>MIN(E6:I6)</f>
        <v>5.5</v>
      </c>
      <c r="N6" s="18">
        <f>RANK(K6,$K$2:$K$20)</f>
        <v>16</v>
      </c>
      <c r="O6" s="12" t="str">
        <f>IF(K6&gt;=8,"较好","一般")</f>
        <v>一般</v>
      </c>
    </row>
    <row r="7" spans="1:15" ht="15" outlineLevel="1" collapsed="1" thickTop="1">
      <c r="A7" s="1"/>
      <c r="B7" s="2">
        <f>SUBTOTAL(3,B2:B6)</f>
        <v>5</v>
      </c>
      <c r="C7" s="2"/>
      <c r="D7" s="19" t="s">
        <v>40</v>
      </c>
      <c r="E7" s="3"/>
      <c r="F7" s="3"/>
      <c r="G7" s="3"/>
      <c r="H7" s="3"/>
      <c r="I7" s="3"/>
      <c r="J7" s="17"/>
      <c r="K7" s="17"/>
      <c r="L7" s="17"/>
      <c r="M7" s="17"/>
      <c r="N7" s="18"/>
      <c r="O7" s="12">
        <f>SUBTOTAL(3,O2:O6)</f>
        <v>5</v>
      </c>
    </row>
    <row r="8" spans="1:15" outlineLevel="2">
      <c r="A8" s="1">
        <v>13</v>
      </c>
      <c r="B8" s="2" t="s">
        <v>17</v>
      </c>
      <c r="C8" s="2" t="s">
        <v>32</v>
      </c>
      <c r="D8" s="2" t="s">
        <v>18</v>
      </c>
      <c r="E8" s="3">
        <v>9</v>
      </c>
      <c r="F8" s="3">
        <v>6.5</v>
      </c>
      <c r="G8" s="3">
        <v>8</v>
      </c>
      <c r="H8" s="3">
        <v>10</v>
      </c>
      <c r="I8" s="3">
        <v>8.5</v>
      </c>
      <c r="J8" s="17">
        <f>SUM(E8:I8)</f>
        <v>42</v>
      </c>
      <c r="K8" s="17">
        <f>AVERAGE(E8:I8)</f>
        <v>8.4</v>
      </c>
      <c r="L8" s="17">
        <f>MAX(E8:I8)</f>
        <v>10</v>
      </c>
      <c r="M8" s="17">
        <f>MIN(E8:I8)</f>
        <v>6.5</v>
      </c>
      <c r="N8" s="18">
        <f>RANK(K8,$K$2:$K$20)</f>
        <v>1</v>
      </c>
      <c r="O8" s="12" t="str">
        <f>IF(K8&gt;=8,"较好","一般")</f>
        <v>较好</v>
      </c>
    </row>
    <row r="9" spans="1:15" outlineLevel="2">
      <c r="A9" s="1">
        <v>15</v>
      </c>
      <c r="B9" s="2" t="s">
        <v>20</v>
      </c>
      <c r="C9" s="2" t="s">
        <v>32</v>
      </c>
      <c r="D9" s="2" t="s">
        <v>21</v>
      </c>
      <c r="E9" s="3">
        <v>7</v>
      </c>
      <c r="F9" s="3">
        <v>8</v>
      </c>
      <c r="G9" s="3">
        <v>7.5</v>
      </c>
      <c r="H9" s="3">
        <v>7.5</v>
      </c>
      <c r="I9" s="3">
        <v>8.5</v>
      </c>
      <c r="J9" s="17">
        <f>SUM(E9:I9)</f>
        <v>38.5</v>
      </c>
      <c r="K9" s="17">
        <f>AVERAGE(E9:I9)</f>
        <v>7.7</v>
      </c>
      <c r="L9" s="17">
        <f>MAX(E9:I9)</f>
        <v>8.5</v>
      </c>
      <c r="M9" s="17">
        <f>MIN(E9:I9)</f>
        <v>7</v>
      </c>
      <c r="N9" s="18">
        <f>RANK(K9,$K$2:$K$20)</f>
        <v>8</v>
      </c>
      <c r="O9" s="12" t="str">
        <f>IF(K9&gt;=8,"较好","一般")</f>
        <v>一般</v>
      </c>
    </row>
    <row r="10" spans="1:15" outlineLevel="1">
      <c r="A10" s="1"/>
      <c r="B10" s="2">
        <f>SUBTOTAL(3,B8:B9)</f>
        <v>2</v>
      </c>
      <c r="C10" s="2"/>
      <c r="D10" s="19" t="s">
        <v>41</v>
      </c>
      <c r="E10" s="3"/>
      <c r="F10" s="3"/>
      <c r="G10" s="3"/>
      <c r="H10" s="3"/>
      <c r="I10" s="3"/>
      <c r="J10" s="17"/>
      <c r="K10" s="17"/>
      <c r="L10" s="17"/>
      <c r="M10" s="17"/>
      <c r="N10" s="18"/>
      <c r="O10" s="12">
        <f>SUBTOTAL(3,O8:O9)</f>
        <v>2</v>
      </c>
    </row>
    <row r="11" spans="1:15" hidden="1" outlineLevel="2">
      <c r="A11" s="1">
        <v>1</v>
      </c>
      <c r="B11" s="2" t="s">
        <v>4</v>
      </c>
      <c r="C11" s="2" t="s">
        <v>32</v>
      </c>
      <c r="D11" s="2" t="s">
        <v>5</v>
      </c>
      <c r="E11" s="3">
        <v>9.5</v>
      </c>
      <c r="F11" s="3">
        <v>5.5</v>
      </c>
      <c r="G11" s="3">
        <v>6.5</v>
      </c>
      <c r="H11" s="3">
        <v>8.5</v>
      </c>
      <c r="I11" s="3">
        <v>8.5</v>
      </c>
      <c r="J11" s="17">
        <f t="shared" ref="J11:J16" si="0">SUM(E11:I11)</f>
        <v>38.5</v>
      </c>
      <c r="K11" s="17">
        <f t="shared" ref="K11:K16" si="1">AVERAGE(E11:I11)</f>
        <v>7.7</v>
      </c>
      <c r="L11" s="17">
        <f t="shared" ref="L11:L16" si="2">MAX(E11:I11)</f>
        <v>9.5</v>
      </c>
      <c r="M11" s="17">
        <f t="shared" ref="M11:M16" si="3">MIN(E11:I11)</f>
        <v>5.5</v>
      </c>
      <c r="N11" s="18">
        <f t="shared" ref="N11:N16" si="4">RANK(K11,$K$2:$K$20)</f>
        <v>8</v>
      </c>
      <c r="O11" s="12" t="str">
        <f t="shared" ref="O11:O16" si="5">IF(K11&gt;=8,"较好","一般")</f>
        <v>一般</v>
      </c>
    </row>
    <row r="12" spans="1:15" hidden="1" outlineLevel="2">
      <c r="A12" s="1">
        <v>2</v>
      </c>
      <c r="B12" s="2" t="s">
        <v>6</v>
      </c>
      <c r="C12" s="2" t="s">
        <v>32</v>
      </c>
      <c r="D12" s="2" t="s">
        <v>5</v>
      </c>
      <c r="E12" s="3">
        <v>8</v>
      </c>
      <c r="F12" s="3">
        <v>7.5</v>
      </c>
      <c r="G12" s="3">
        <v>7.5</v>
      </c>
      <c r="H12" s="3">
        <v>9</v>
      </c>
      <c r="I12" s="3">
        <v>8.5</v>
      </c>
      <c r="J12" s="17">
        <f t="shared" si="0"/>
        <v>40.5</v>
      </c>
      <c r="K12" s="17">
        <f t="shared" si="1"/>
        <v>8.1</v>
      </c>
      <c r="L12" s="17">
        <f t="shared" si="2"/>
        <v>9</v>
      </c>
      <c r="M12" s="17">
        <f t="shared" si="3"/>
        <v>7.5</v>
      </c>
      <c r="N12" s="18">
        <f t="shared" si="4"/>
        <v>3</v>
      </c>
      <c r="O12" s="12" t="str">
        <f t="shared" si="5"/>
        <v>较好</v>
      </c>
    </row>
    <row r="13" spans="1:15" hidden="1" outlineLevel="2">
      <c r="A13" s="1">
        <v>6</v>
      </c>
      <c r="B13" s="2" t="s">
        <v>10</v>
      </c>
      <c r="C13" s="2" t="s">
        <v>33</v>
      </c>
      <c r="D13" s="2" t="s">
        <v>5</v>
      </c>
      <c r="E13" s="3">
        <v>8.5</v>
      </c>
      <c r="F13" s="3">
        <v>9</v>
      </c>
      <c r="G13" s="3">
        <v>7</v>
      </c>
      <c r="H13" s="3">
        <v>6.5</v>
      </c>
      <c r="I13" s="3">
        <v>8.5</v>
      </c>
      <c r="J13" s="17">
        <f t="shared" si="0"/>
        <v>39.5</v>
      </c>
      <c r="K13" s="17">
        <f t="shared" si="1"/>
        <v>7.9</v>
      </c>
      <c r="L13" s="17">
        <f t="shared" si="2"/>
        <v>9</v>
      </c>
      <c r="M13" s="17">
        <f t="shared" si="3"/>
        <v>6.5</v>
      </c>
      <c r="N13" s="18">
        <f t="shared" si="4"/>
        <v>7</v>
      </c>
      <c r="O13" s="12" t="str">
        <f t="shared" si="5"/>
        <v>一般</v>
      </c>
    </row>
    <row r="14" spans="1:15" hidden="1" outlineLevel="2">
      <c r="A14" s="1">
        <v>10</v>
      </c>
      <c r="B14" s="2" t="s">
        <v>14</v>
      </c>
      <c r="C14" s="2" t="s">
        <v>33</v>
      </c>
      <c r="D14" s="2" t="s">
        <v>5</v>
      </c>
      <c r="E14" s="3">
        <v>7.5</v>
      </c>
      <c r="F14" s="3">
        <v>7.5</v>
      </c>
      <c r="G14" s="3">
        <v>10</v>
      </c>
      <c r="H14" s="3">
        <v>9</v>
      </c>
      <c r="I14" s="3">
        <v>6.5</v>
      </c>
      <c r="J14" s="17">
        <f t="shared" si="0"/>
        <v>40.5</v>
      </c>
      <c r="K14" s="17">
        <f t="shared" si="1"/>
        <v>8.1</v>
      </c>
      <c r="L14" s="17">
        <f t="shared" si="2"/>
        <v>10</v>
      </c>
      <c r="M14" s="17">
        <f t="shared" si="3"/>
        <v>6.5</v>
      </c>
      <c r="N14" s="18">
        <f t="shared" si="4"/>
        <v>3</v>
      </c>
      <c r="O14" s="12" t="str">
        <f t="shared" si="5"/>
        <v>较好</v>
      </c>
    </row>
    <row r="15" spans="1:15" hidden="1" outlineLevel="2">
      <c r="A15" s="1">
        <v>14</v>
      </c>
      <c r="B15" s="2" t="s">
        <v>19</v>
      </c>
      <c r="C15" s="2" t="s">
        <v>33</v>
      </c>
      <c r="D15" s="2" t="s">
        <v>5</v>
      </c>
      <c r="E15" s="3">
        <v>8</v>
      </c>
      <c r="F15" s="3">
        <v>6</v>
      </c>
      <c r="G15" s="3">
        <v>7.5</v>
      </c>
      <c r="H15" s="3">
        <v>7.5</v>
      </c>
      <c r="I15" s="3">
        <v>9</v>
      </c>
      <c r="J15" s="17">
        <f t="shared" si="0"/>
        <v>38</v>
      </c>
      <c r="K15" s="17">
        <f t="shared" si="1"/>
        <v>7.6</v>
      </c>
      <c r="L15" s="17">
        <f t="shared" si="2"/>
        <v>9</v>
      </c>
      <c r="M15" s="17">
        <f t="shared" si="3"/>
        <v>6</v>
      </c>
      <c r="N15" s="18">
        <f t="shared" si="4"/>
        <v>11</v>
      </c>
      <c r="O15" s="12" t="str">
        <f t="shared" si="5"/>
        <v>一般</v>
      </c>
    </row>
    <row r="16" spans="1:15" hidden="1" outlineLevel="2">
      <c r="A16" s="1">
        <v>16</v>
      </c>
      <c r="B16" s="2" t="s">
        <v>22</v>
      </c>
      <c r="C16" s="2" t="s">
        <v>33</v>
      </c>
      <c r="D16" s="2" t="s">
        <v>5</v>
      </c>
      <c r="E16" s="3">
        <v>8.5</v>
      </c>
      <c r="F16" s="3">
        <v>7</v>
      </c>
      <c r="G16" s="3">
        <v>6.5</v>
      </c>
      <c r="H16" s="3">
        <v>6.5</v>
      </c>
      <c r="I16" s="3">
        <v>7</v>
      </c>
      <c r="J16" s="17">
        <f t="shared" si="0"/>
        <v>35.5</v>
      </c>
      <c r="K16" s="17">
        <f t="shared" si="1"/>
        <v>7.1</v>
      </c>
      <c r="L16" s="17">
        <f t="shared" si="2"/>
        <v>8.5</v>
      </c>
      <c r="M16" s="17">
        <f t="shared" si="3"/>
        <v>6.5</v>
      </c>
      <c r="N16" s="18">
        <f t="shared" si="4"/>
        <v>14</v>
      </c>
      <c r="O16" s="12" t="str">
        <f t="shared" si="5"/>
        <v>一般</v>
      </c>
    </row>
    <row r="17" spans="1:15" outlineLevel="1" collapsed="1">
      <c r="A17" s="1"/>
      <c r="B17" s="2">
        <f>SUBTOTAL(3,B11:B16)</f>
        <v>6</v>
      </c>
      <c r="C17" s="2"/>
      <c r="D17" s="19" t="s">
        <v>42</v>
      </c>
      <c r="E17" s="3"/>
      <c r="F17" s="3"/>
      <c r="G17" s="3"/>
      <c r="H17" s="3"/>
      <c r="I17" s="3"/>
      <c r="J17" s="17"/>
      <c r="K17" s="17"/>
      <c r="L17" s="17"/>
      <c r="M17" s="17"/>
      <c r="N17" s="18"/>
      <c r="O17" s="12">
        <f>SUBTOTAL(3,O11:O16)</f>
        <v>6</v>
      </c>
    </row>
    <row r="18" spans="1:15" outlineLevel="2">
      <c r="A18" s="1">
        <v>4</v>
      </c>
      <c r="B18" s="2" t="s">
        <v>24</v>
      </c>
      <c r="C18" s="2" t="s">
        <v>32</v>
      </c>
      <c r="D18" s="2" t="s">
        <v>9</v>
      </c>
      <c r="E18" s="3">
        <v>5</v>
      </c>
      <c r="F18" s="3">
        <v>8.5</v>
      </c>
      <c r="G18" s="3">
        <v>10</v>
      </c>
      <c r="H18" s="3">
        <v>8</v>
      </c>
      <c r="I18" s="3">
        <v>9</v>
      </c>
      <c r="J18" s="17">
        <f>SUM(E18:I18)</f>
        <v>40.5</v>
      </c>
      <c r="K18" s="17">
        <f>AVERAGE(E18:I18)</f>
        <v>8.1</v>
      </c>
      <c r="L18" s="17">
        <f>MAX(E18:I18)</f>
        <v>10</v>
      </c>
      <c r="M18" s="17">
        <f>MIN(E18:I18)</f>
        <v>5</v>
      </c>
      <c r="N18" s="18">
        <f>RANK(K18,$K$2:$K$20)</f>
        <v>3</v>
      </c>
      <c r="O18" s="12" t="str">
        <f>IF(K18&gt;=8,"较好","一般")</f>
        <v>较好</v>
      </c>
    </row>
    <row r="19" spans="1:15" outlineLevel="2">
      <c r="A19" s="1">
        <v>7</v>
      </c>
      <c r="B19" s="2" t="s">
        <v>11</v>
      </c>
      <c r="C19" s="2" t="s">
        <v>33</v>
      </c>
      <c r="D19" s="2" t="s">
        <v>9</v>
      </c>
      <c r="E19" s="3">
        <v>6.5</v>
      </c>
      <c r="F19" s="3">
        <v>8.5</v>
      </c>
      <c r="G19" s="3">
        <v>7</v>
      </c>
      <c r="H19" s="3">
        <v>5.5</v>
      </c>
      <c r="I19" s="3">
        <v>8</v>
      </c>
      <c r="J19" s="17">
        <f>SUM(E19:I19)</f>
        <v>35.5</v>
      </c>
      <c r="K19" s="17">
        <f>AVERAGE(E19:I19)</f>
        <v>7.1</v>
      </c>
      <c r="L19" s="17">
        <f>MAX(E19:I19)</f>
        <v>8.5</v>
      </c>
      <c r="M19" s="17">
        <f>MIN(E19:I19)</f>
        <v>5.5</v>
      </c>
      <c r="N19" s="18">
        <f>RANK(K19,$K$2:$K$20)</f>
        <v>14</v>
      </c>
      <c r="O19" s="12" t="str">
        <f>IF(K19&gt;=8,"较好","一般")</f>
        <v>一般</v>
      </c>
    </row>
    <row r="20" spans="1:15" ht="15" outlineLevel="2" thickBot="1">
      <c r="A20" s="5">
        <v>11</v>
      </c>
      <c r="B20" s="6" t="s">
        <v>15</v>
      </c>
      <c r="C20" s="6" t="s">
        <v>32</v>
      </c>
      <c r="D20" s="6" t="s">
        <v>9</v>
      </c>
      <c r="E20" s="7">
        <v>6.5</v>
      </c>
      <c r="F20" s="7">
        <v>7</v>
      </c>
      <c r="G20" s="7">
        <v>8.5</v>
      </c>
      <c r="H20" s="7">
        <v>9</v>
      </c>
      <c r="I20" s="7">
        <v>6</v>
      </c>
      <c r="J20" s="17">
        <f>SUM(E20:I20)</f>
        <v>37</v>
      </c>
      <c r="K20" s="17">
        <f>AVERAGE(E20:I20)</f>
        <v>7.4</v>
      </c>
      <c r="L20" s="17">
        <f>MAX(E20:I20)</f>
        <v>9</v>
      </c>
      <c r="M20" s="17">
        <f>MIN(E20:I20)</f>
        <v>6</v>
      </c>
      <c r="N20" s="18">
        <f>RANK(K20,$K$2:$K$20)</f>
        <v>12</v>
      </c>
      <c r="O20" s="12" t="str">
        <f>IF(K20&gt;=8,"较好","一般")</f>
        <v>一般</v>
      </c>
    </row>
    <row r="21" spans="1:15" ht="15" outlineLevel="1" thickTop="1">
      <c r="A21" s="20"/>
      <c r="B21" s="20">
        <f>SUBTOTAL(3,B18:B20)</f>
        <v>3</v>
      </c>
      <c r="C21" s="20"/>
      <c r="D21" s="23" t="s">
        <v>43</v>
      </c>
      <c r="E21" s="21"/>
      <c r="F21" s="21"/>
      <c r="G21" s="21"/>
      <c r="H21" s="21"/>
      <c r="I21" s="21"/>
      <c r="J21" s="21"/>
      <c r="K21" s="21"/>
      <c r="L21" s="21"/>
      <c r="M21" s="21"/>
      <c r="N21" s="22"/>
      <c r="O21" s="20">
        <f>SUBTOTAL(3,O18:O20)</f>
        <v>3</v>
      </c>
    </row>
    <row r="22" spans="1:15">
      <c r="A22" s="20"/>
      <c r="B22" s="20">
        <f>SUBTOTAL(3,B2:B20)</f>
        <v>16</v>
      </c>
      <c r="C22" s="20"/>
      <c r="D22" s="23" t="s">
        <v>44</v>
      </c>
      <c r="E22" s="21"/>
      <c r="F22" s="21"/>
      <c r="G22" s="21"/>
      <c r="H22" s="21"/>
      <c r="I22" s="21"/>
      <c r="J22" s="21"/>
      <c r="K22" s="21"/>
      <c r="L22" s="21"/>
      <c r="M22" s="21"/>
      <c r="N22" s="22"/>
      <c r="O22" s="20">
        <f>SUBTOTAL(3,O2:O20)</f>
        <v>16</v>
      </c>
    </row>
  </sheetData>
  <sortState ref="A2:O17">
    <sortCondition ref="D2:D17"/>
  </sortState>
  <phoneticPr fontId="1" type="noConversion"/>
  <conditionalFormatting sqref="E2:N22">
    <cfRule type="cellIs" dxfId="2" priority="1" operator="lessThan">
      <formula>6</formula>
    </cfRule>
    <cfRule type="cellIs" dxfId="1" priority="2" operator="lessThan">
      <formula>6</formula>
    </cfRule>
    <cfRule type="cellIs" dxfId="0" priority="3" operator="greaterThanOrEqual">
      <formula>9</formula>
    </cfRule>
  </conditionalFormatting>
  <dataValidations count="2">
    <dataValidation type="decimal" errorStyle="warning" allowBlank="1" showInputMessage="1" showErrorMessage="1" errorTitle="输入成绩错误" error="成绩不在0—10之间" promptTitle="请输入各评委对各选手的评分" prompt="成绩值应该介于0-10之间的数据。" sqref="E2:I6 E8:I9 E11:I16 E18:I20">
      <formula1>0</formula1>
      <formula2>10</formula2>
    </dataValidation>
    <dataValidation type="list" allowBlank="1" showInputMessage="1" showErrorMessage="1" sqref="C2:C6 C8:C9 C11:C16 C18:C20">
      <formula1>"男,女"</formula1>
    </dataValidation>
  </dataValidation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2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6</vt:i4>
      </vt:variant>
    </vt:vector>
  </HeadingPairs>
  <TitlesOfParts>
    <vt:vector size="6" baseType="lpstr">
      <vt:lpstr>评分表2</vt:lpstr>
      <vt:lpstr>使用公式</vt:lpstr>
      <vt:lpstr>使用函数</vt:lpstr>
      <vt:lpstr>排序表</vt:lpstr>
      <vt:lpstr>分类汇总表</vt:lpstr>
      <vt:lpstr>Sheet3</vt:lpstr>
    </vt:vector>
  </TitlesOfParts>
  <Company>微软中国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2014-03-14T22:45:17Z</dcterms:created>
  <dcterms:modified xsi:type="dcterms:W3CDTF">2014-05-10T08:18:32Z</dcterms:modified>
</cp:coreProperties>
</file>