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17115" windowHeight="9120"/>
  </bookViews>
  <sheets>
    <sheet name="使用函数" sheetId="8" r:id="rId1"/>
    <sheet name="Sheet3" sheetId="3" r:id="rId2"/>
  </sheets>
  <calcPr calcId="145621"/>
</workbook>
</file>

<file path=xl/calcChain.xml><?xml version="1.0" encoding="utf-8"?>
<calcChain xmlns="http://schemas.openxmlformats.org/spreadsheetml/2006/main">
  <c r="O3" i="8" l="1"/>
  <c r="O4" i="8"/>
  <c r="O5" i="8"/>
  <c r="O6" i="8"/>
  <c r="O7" i="8"/>
  <c r="O8" i="8"/>
  <c r="O9" i="8"/>
  <c r="O10" i="8"/>
  <c r="O11" i="8"/>
  <c r="O12" i="8"/>
  <c r="O13" i="8"/>
  <c r="O14" i="8"/>
  <c r="O15" i="8"/>
  <c r="O16" i="8"/>
  <c r="O17" i="8"/>
  <c r="O2" i="8"/>
  <c r="N3" i="8"/>
  <c r="N4" i="8"/>
  <c r="N5" i="8"/>
  <c r="N6" i="8"/>
  <c r="N7" i="8"/>
  <c r="N8" i="8"/>
  <c r="N9" i="8"/>
  <c r="N10" i="8"/>
  <c r="N11" i="8"/>
  <c r="N12" i="8"/>
  <c r="N13" i="8"/>
  <c r="N14" i="8"/>
  <c r="N15" i="8"/>
  <c r="N16" i="8"/>
  <c r="N17" i="8"/>
  <c r="N2" i="8"/>
  <c r="M3" i="8"/>
  <c r="M4" i="8"/>
  <c r="M5" i="8"/>
  <c r="M6" i="8"/>
  <c r="M7" i="8"/>
  <c r="M8" i="8"/>
  <c r="M9" i="8"/>
  <c r="M10" i="8"/>
  <c r="M11" i="8"/>
  <c r="M12" i="8"/>
  <c r="M13" i="8"/>
  <c r="M14" i="8"/>
  <c r="M15" i="8"/>
  <c r="M16" i="8"/>
  <c r="M17" i="8"/>
  <c r="M2" i="8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2" i="8"/>
</calcChain>
</file>

<file path=xl/sharedStrings.xml><?xml version="1.0" encoding="utf-8"?>
<sst xmlns="http://schemas.openxmlformats.org/spreadsheetml/2006/main" count="63" uniqueCount="39">
  <si>
    <t>序号</t>
    <phoneticPr fontId="1" type="noConversion"/>
  </si>
  <si>
    <t>姓名</t>
    <phoneticPr fontId="1" type="noConversion"/>
  </si>
  <si>
    <t>项目</t>
    <phoneticPr fontId="1" type="noConversion"/>
  </si>
  <si>
    <t>备注</t>
    <phoneticPr fontId="1" type="noConversion"/>
  </si>
  <si>
    <t>李清秀</t>
    <phoneticPr fontId="1" type="noConversion"/>
  </si>
  <si>
    <t>计算机组装与维护比赛</t>
    <phoneticPr fontId="1" type="noConversion"/>
  </si>
  <si>
    <t>刘畅</t>
  </si>
  <si>
    <t>程功</t>
  </si>
  <si>
    <t>Web技术与应用比赛</t>
    <phoneticPr fontId="1" type="noConversion"/>
  </si>
  <si>
    <t>文字录入比赛</t>
    <phoneticPr fontId="1" type="noConversion"/>
  </si>
  <si>
    <t>白远清</t>
  </si>
  <si>
    <t>张小欢</t>
  </si>
  <si>
    <t>陈阳</t>
  </si>
  <si>
    <t>刘佳佳</t>
    <phoneticPr fontId="2" type="noConversion"/>
  </si>
  <si>
    <t>白清清</t>
  </si>
  <si>
    <t>李海</t>
  </si>
  <si>
    <t>罗依依</t>
  </si>
  <si>
    <t>王国</t>
  </si>
  <si>
    <t>程序设计大赛</t>
    <phoneticPr fontId="1" type="noConversion"/>
  </si>
  <si>
    <t>刘然</t>
  </si>
  <si>
    <t>李来</t>
  </si>
  <si>
    <t>程序设计大赛</t>
  </si>
  <si>
    <t>江茹海</t>
    <phoneticPr fontId="2" type="noConversion"/>
  </si>
  <si>
    <t>Web技术与应用比赛</t>
  </si>
  <si>
    <t>刘星</t>
    <phoneticPr fontId="1" type="noConversion"/>
  </si>
  <si>
    <t>性别</t>
    <phoneticPr fontId="1" type="noConversion"/>
  </si>
  <si>
    <t>评委1</t>
    <phoneticPr fontId="1" type="noConversion"/>
  </si>
  <si>
    <t>评委2</t>
  </si>
  <si>
    <t>评委3</t>
  </si>
  <si>
    <t>评委4</t>
  </si>
  <si>
    <t>评委5</t>
  </si>
  <si>
    <t>木子</t>
    <phoneticPr fontId="1" type="noConversion"/>
  </si>
  <si>
    <t>男</t>
  </si>
  <si>
    <t>女</t>
  </si>
  <si>
    <t>总分</t>
    <phoneticPr fontId="1" type="noConversion"/>
  </si>
  <si>
    <t>平均分</t>
    <phoneticPr fontId="1" type="noConversion"/>
  </si>
  <si>
    <t>最高分</t>
    <phoneticPr fontId="1" type="noConversion"/>
  </si>
  <si>
    <t>最低分</t>
    <phoneticPr fontId="1" type="noConversion"/>
  </si>
  <si>
    <t>名次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</si>
</sst>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6">
    <font>
      <sz val="12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2"/>
      <color rgb="FF0070C0"/>
      <name val="宋体"/>
      <family val="3"/>
      <charset val="134"/>
      <scheme val="minor"/>
    </font>
    <font>
      <sz val="12"/>
      <color rgb="FF0070C0"/>
      <name val="楷体_GB2312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rgb="FF92D050"/>
      </patternFill>
    </fill>
    <fill>
      <patternFill patternType="solid">
        <fgColor indexed="65"/>
        <bgColor rgb="FF92D050"/>
      </patternFill>
    </fill>
  </fills>
  <borders count="13">
    <border>
      <left/>
      <right/>
      <top/>
      <bottom/>
      <diagonal/>
    </border>
    <border>
      <left style="double">
        <color rgb="FF0070C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thin">
        <color rgb="FF7030A0"/>
      </bottom>
      <diagonal/>
    </border>
    <border>
      <left style="double">
        <color rgb="FF0070C0"/>
      </left>
      <right style="thin">
        <color rgb="FF7030A0"/>
      </right>
      <top style="thin">
        <color rgb="FF7030A0"/>
      </top>
      <bottom style="double">
        <color rgb="FF0070C0"/>
      </bottom>
      <diagonal/>
    </border>
    <border>
      <left style="thin">
        <color rgb="FF7030A0"/>
      </left>
      <right style="thin">
        <color rgb="FF7030A0"/>
      </right>
      <top style="thin">
        <color rgb="FF7030A0"/>
      </top>
      <bottom style="double">
        <color rgb="FF0070C0"/>
      </bottom>
      <diagonal/>
    </border>
    <border>
      <left style="double">
        <color rgb="FF0070C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thin">
        <color rgb="FF7030A0"/>
      </right>
      <top/>
      <bottom style="thin">
        <color rgb="FF7030A0"/>
      </bottom>
      <diagonal/>
    </border>
    <border>
      <left style="thin">
        <color rgb="FF7030A0"/>
      </left>
      <right style="double">
        <color rgb="FF0070C0"/>
      </right>
      <top/>
      <bottom style="thin">
        <color rgb="FF7030A0"/>
      </bottom>
      <diagonal/>
    </border>
    <border>
      <left style="double">
        <color rgb="FF0070C0"/>
      </left>
      <right style="thin">
        <color rgb="FF7030A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 style="thin">
        <color rgb="FF7030A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 style="double">
        <color rgb="FF0070C0"/>
      </right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/>
      <top style="double">
        <color rgb="FF0070C0"/>
      </top>
      <bottom style="double">
        <color rgb="FF7030A0"/>
      </bottom>
      <diagonal/>
    </border>
    <border>
      <left style="thin">
        <color rgb="FF7030A0"/>
      </left>
      <right/>
      <top/>
      <bottom style="thin">
        <color rgb="FF7030A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17">
    <xf numFmtId="0" fontId="0" fillId="0" borderId="0" xfId="0">
      <alignment vertical="center"/>
    </xf>
    <xf numFmtId="0" fontId="5" fillId="3" borderId="1" xfId="0" applyFont="1" applyFill="1" applyBorder="1">
      <alignment vertical="center"/>
    </xf>
    <xf numFmtId="0" fontId="5" fillId="3" borderId="2" xfId="0" applyFont="1" applyFill="1" applyBorder="1">
      <alignment vertical="center"/>
    </xf>
    <xf numFmtId="176" fontId="5" fillId="3" borderId="2" xfId="1" applyNumberFormat="1" applyFont="1" applyFill="1" applyBorder="1">
      <alignment vertical="center"/>
    </xf>
    <xf numFmtId="0" fontId="5" fillId="3" borderId="3" xfId="0" applyFont="1" applyFill="1" applyBorder="1">
      <alignment vertical="center"/>
    </xf>
    <xf numFmtId="0" fontId="5" fillId="3" borderId="4" xfId="0" applyFont="1" applyFill="1" applyBorder="1">
      <alignment vertical="center"/>
    </xf>
    <xf numFmtId="176" fontId="5" fillId="3" borderId="4" xfId="1" applyNumberFormat="1" applyFont="1" applyFill="1" applyBorder="1">
      <alignment vertical="center"/>
    </xf>
    <xf numFmtId="0" fontId="5" fillId="3" borderId="5" xfId="0" applyFont="1" applyFill="1" applyBorder="1">
      <alignment vertical="center"/>
    </xf>
    <xf numFmtId="0" fontId="5" fillId="3" borderId="6" xfId="0" applyFont="1" applyFill="1" applyBorder="1">
      <alignment vertical="center"/>
    </xf>
    <xf numFmtId="176" fontId="5" fillId="3" borderId="6" xfId="1" applyNumberFormat="1" applyFont="1" applyFill="1" applyBorder="1">
      <alignment vertical="center"/>
    </xf>
    <xf numFmtId="0" fontId="5" fillId="3" borderId="7" xfId="0" applyFont="1" applyFill="1" applyBorder="1">
      <alignment vertical="center"/>
    </xf>
    <xf numFmtId="0" fontId="4" fillId="2" borderId="8" xfId="0" applyFont="1" applyFill="1" applyBorder="1">
      <alignment vertical="center"/>
    </xf>
    <xf numFmtId="0" fontId="4" fillId="2" borderId="9" xfId="0" applyFont="1" applyFill="1" applyBorder="1">
      <alignment vertical="center"/>
    </xf>
    <xf numFmtId="0" fontId="4" fillId="2" borderId="10" xfId="0" applyFont="1" applyFill="1" applyBorder="1">
      <alignment vertical="center"/>
    </xf>
    <xf numFmtId="0" fontId="4" fillId="2" borderId="11" xfId="0" applyFont="1" applyFill="1" applyBorder="1">
      <alignment vertical="center"/>
    </xf>
    <xf numFmtId="176" fontId="5" fillId="3" borderId="12" xfId="1" applyNumberFormat="1" applyFont="1" applyFill="1" applyBorder="1">
      <alignment vertical="center"/>
    </xf>
    <xf numFmtId="0" fontId="5" fillId="3" borderId="12" xfId="1" applyNumberFormat="1" applyFont="1" applyFill="1" applyBorder="1">
      <alignment vertical="center"/>
    </xf>
  </cellXfs>
  <cellStyles count="2">
    <cellStyle name="常规" xfId="0" builtinId="0"/>
    <cellStyle name="常规 2" xfId="1"/>
  </cellStyles>
  <dxfs count="3">
    <dxf>
      <font>
        <color rgb="FFFF0000"/>
      </font>
    </dxf>
    <dxf>
      <font>
        <color rgb="FF00B050"/>
      </font>
    </dxf>
    <dxf>
      <font>
        <color rgb="FF00B05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zh-CN" altLang="en-US" sz="2800" b="1">
                <a:solidFill>
                  <a:srgbClr val="0070C0"/>
                </a:solidFill>
                <a:latin typeface="楷体_GB2312" panose="02010609030101010101" pitchFamily="49" charset="-122"/>
                <a:ea typeface="楷体_GB2312" panose="02010609030101010101" pitchFamily="49" charset="-122"/>
              </a:rPr>
              <a:t>学生比赛成绩分析图</a:t>
            </a:r>
          </a:p>
        </c:rich>
      </c:tx>
      <c:layout/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使用函数!$E$1</c:f>
              <c:strCache>
                <c:ptCount val="1"/>
                <c:pt idx="0">
                  <c:v>评委1</c:v>
                </c:pt>
              </c:strCache>
            </c:strRef>
          </c:tx>
          <c:spPr>
            <a:solidFill>
              <a:srgbClr val="7030A0"/>
            </a:solidFill>
          </c:spPr>
          <c:invertIfNegative val="0"/>
          <c:cat>
            <c:strRef>
              <c:f>使用函数!$B$2:$B$17</c:f>
              <c:strCache>
                <c:ptCount val="16"/>
                <c:pt idx="0">
                  <c:v>李清秀</c:v>
                </c:pt>
                <c:pt idx="1">
                  <c:v>刘畅</c:v>
                </c:pt>
                <c:pt idx="2">
                  <c:v>程功</c:v>
                </c:pt>
                <c:pt idx="3">
                  <c:v>刘星</c:v>
                </c:pt>
                <c:pt idx="4">
                  <c:v>木子</c:v>
                </c:pt>
                <c:pt idx="5">
                  <c:v>白远清</c:v>
                </c:pt>
                <c:pt idx="6">
                  <c:v>张小欢</c:v>
                </c:pt>
                <c:pt idx="7">
                  <c:v>陈阳</c:v>
                </c:pt>
                <c:pt idx="8">
                  <c:v>刘佳佳</c:v>
                </c:pt>
                <c:pt idx="9">
                  <c:v>白清清</c:v>
                </c:pt>
                <c:pt idx="10">
                  <c:v>李海</c:v>
                </c:pt>
                <c:pt idx="11">
                  <c:v>罗依依</c:v>
                </c:pt>
                <c:pt idx="12">
                  <c:v>王国</c:v>
                </c:pt>
                <c:pt idx="13">
                  <c:v>刘然</c:v>
                </c:pt>
                <c:pt idx="14">
                  <c:v>李来</c:v>
                </c:pt>
                <c:pt idx="15">
                  <c:v>江茹海</c:v>
                </c:pt>
              </c:strCache>
            </c:strRef>
          </c:cat>
          <c:val>
            <c:numRef>
              <c:f>使用函数!$E$2:$E$17</c:f>
              <c:numCache>
                <c:formatCode>0.0_ </c:formatCode>
                <c:ptCount val="16"/>
                <c:pt idx="0">
                  <c:v>9.5</c:v>
                </c:pt>
                <c:pt idx="1">
                  <c:v>8</c:v>
                </c:pt>
                <c:pt idx="2">
                  <c:v>8</c:v>
                </c:pt>
                <c:pt idx="3">
                  <c:v>5</c:v>
                </c:pt>
                <c:pt idx="4">
                  <c:v>7.5</c:v>
                </c:pt>
                <c:pt idx="5">
                  <c:v>8.5</c:v>
                </c:pt>
                <c:pt idx="6">
                  <c:v>6.5</c:v>
                </c:pt>
                <c:pt idx="7">
                  <c:v>5.5</c:v>
                </c:pt>
                <c:pt idx="8">
                  <c:v>8</c:v>
                </c:pt>
                <c:pt idx="9">
                  <c:v>7.5</c:v>
                </c:pt>
                <c:pt idx="10">
                  <c:v>6.5</c:v>
                </c:pt>
                <c:pt idx="11">
                  <c:v>8.5</c:v>
                </c:pt>
                <c:pt idx="12">
                  <c:v>9</c:v>
                </c:pt>
                <c:pt idx="13">
                  <c:v>8</c:v>
                </c:pt>
                <c:pt idx="14">
                  <c:v>7</c:v>
                </c:pt>
                <c:pt idx="15">
                  <c:v>8.5</c:v>
                </c:pt>
              </c:numCache>
            </c:numRef>
          </c:val>
        </c:ser>
        <c:ser>
          <c:idx val="1"/>
          <c:order val="1"/>
          <c:tx>
            <c:strRef>
              <c:f>使用函数!$F$1</c:f>
              <c:strCache>
                <c:ptCount val="1"/>
                <c:pt idx="0">
                  <c:v>评委2</c:v>
                </c:pt>
              </c:strCache>
            </c:strRef>
          </c:tx>
          <c:invertIfNegative val="0"/>
          <c:cat>
            <c:strRef>
              <c:f>使用函数!$B$2:$B$17</c:f>
              <c:strCache>
                <c:ptCount val="16"/>
                <c:pt idx="0">
                  <c:v>李清秀</c:v>
                </c:pt>
                <c:pt idx="1">
                  <c:v>刘畅</c:v>
                </c:pt>
                <c:pt idx="2">
                  <c:v>程功</c:v>
                </c:pt>
                <c:pt idx="3">
                  <c:v>刘星</c:v>
                </c:pt>
                <c:pt idx="4">
                  <c:v>木子</c:v>
                </c:pt>
                <c:pt idx="5">
                  <c:v>白远清</c:v>
                </c:pt>
                <c:pt idx="6">
                  <c:v>张小欢</c:v>
                </c:pt>
                <c:pt idx="7">
                  <c:v>陈阳</c:v>
                </c:pt>
                <c:pt idx="8">
                  <c:v>刘佳佳</c:v>
                </c:pt>
                <c:pt idx="9">
                  <c:v>白清清</c:v>
                </c:pt>
                <c:pt idx="10">
                  <c:v>李海</c:v>
                </c:pt>
                <c:pt idx="11">
                  <c:v>罗依依</c:v>
                </c:pt>
                <c:pt idx="12">
                  <c:v>王国</c:v>
                </c:pt>
                <c:pt idx="13">
                  <c:v>刘然</c:v>
                </c:pt>
                <c:pt idx="14">
                  <c:v>李来</c:v>
                </c:pt>
                <c:pt idx="15">
                  <c:v>江茹海</c:v>
                </c:pt>
              </c:strCache>
            </c:strRef>
          </c:cat>
          <c:val>
            <c:numRef>
              <c:f>使用函数!$F$2:$F$17</c:f>
              <c:numCache>
                <c:formatCode>0.0_ </c:formatCode>
                <c:ptCount val="16"/>
                <c:pt idx="0">
                  <c:v>5.5</c:v>
                </c:pt>
                <c:pt idx="1">
                  <c:v>7.5</c:v>
                </c:pt>
                <c:pt idx="2">
                  <c:v>6</c:v>
                </c:pt>
                <c:pt idx="3">
                  <c:v>8.5</c:v>
                </c:pt>
                <c:pt idx="4">
                  <c:v>9</c:v>
                </c:pt>
                <c:pt idx="5">
                  <c:v>9</c:v>
                </c:pt>
                <c:pt idx="6">
                  <c:v>8.5</c:v>
                </c:pt>
                <c:pt idx="7">
                  <c:v>8</c:v>
                </c:pt>
                <c:pt idx="8">
                  <c:v>9</c:v>
                </c:pt>
                <c:pt idx="9">
                  <c:v>7.5</c:v>
                </c:pt>
                <c:pt idx="10">
                  <c:v>7</c:v>
                </c:pt>
                <c:pt idx="11">
                  <c:v>7</c:v>
                </c:pt>
                <c:pt idx="12">
                  <c:v>6.5</c:v>
                </c:pt>
                <c:pt idx="13">
                  <c:v>6</c:v>
                </c:pt>
                <c:pt idx="14">
                  <c:v>8</c:v>
                </c:pt>
                <c:pt idx="15">
                  <c:v>7</c:v>
                </c:pt>
              </c:numCache>
            </c:numRef>
          </c:val>
        </c:ser>
        <c:ser>
          <c:idx val="2"/>
          <c:order val="2"/>
          <c:tx>
            <c:strRef>
              <c:f>使用函数!$G$1</c:f>
              <c:strCache>
                <c:ptCount val="1"/>
                <c:pt idx="0">
                  <c:v>评委3</c:v>
                </c:pt>
              </c:strCache>
            </c:strRef>
          </c:tx>
          <c:invertIfNegative val="0"/>
          <c:cat>
            <c:strRef>
              <c:f>使用函数!$B$2:$B$17</c:f>
              <c:strCache>
                <c:ptCount val="16"/>
                <c:pt idx="0">
                  <c:v>李清秀</c:v>
                </c:pt>
                <c:pt idx="1">
                  <c:v>刘畅</c:v>
                </c:pt>
                <c:pt idx="2">
                  <c:v>程功</c:v>
                </c:pt>
                <c:pt idx="3">
                  <c:v>刘星</c:v>
                </c:pt>
                <c:pt idx="4">
                  <c:v>木子</c:v>
                </c:pt>
                <c:pt idx="5">
                  <c:v>白远清</c:v>
                </c:pt>
                <c:pt idx="6">
                  <c:v>张小欢</c:v>
                </c:pt>
                <c:pt idx="7">
                  <c:v>陈阳</c:v>
                </c:pt>
                <c:pt idx="8">
                  <c:v>刘佳佳</c:v>
                </c:pt>
                <c:pt idx="9">
                  <c:v>白清清</c:v>
                </c:pt>
                <c:pt idx="10">
                  <c:v>李海</c:v>
                </c:pt>
                <c:pt idx="11">
                  <c:v>罗依依</c:v>
                </c:pt>
                <c:pt idx="12">
                  <c:v>王国</c:v>
                </c:pt>
                <c:pt idx="13">
                  <c:v>刘然</c:v>
                </c:pt>
                <c:pt idx="14">
                  <c:v>李来</c:v>
                </c:pt>
                <c:pt idx="15">
                  <c:v>江茹海</c:v>
                </c:pt>
              </c:strCache>
            </c:strRef>
          </c:cat>
          <c:val>
            <c:numRef>
              <c:f>使用函数!$G$2:$G$17</c:f>
              <c:numCache>
                <c:formatCode>0.0_ </c:formatCode>
                <c:ptCount val="16"/>
                <c:pt idx="0">
                  <c:v>6.5</c:v>
                </c:pt>
                <c:pt idx="1">
                  <c:v>7.5</c:v>
                </c:pt>
                <c:pt idx="2">
                  <c:v>8.5</c:v>
                </c:pt>
                <c:pt idx="3">
                  <c:v>10</c:v>
                </c:pt>
                <c:pt idx="4">
                  <c:v>8</c:v>
                </c:pt>
                <c:pt idx="5">
                  <c:v>7</c:v>
                </c:pt>
                <c:pt idx="6">
                  <c:v>7</c:v>
                </c:pt>
                <c:pt idx="7">
                  <c:v>6.5</c:v>
                </c:pt>
                <c:pt idx="8">
                  <c:v>5</c:v>
                </c:pt>
                <c:pt idx="9">
                  <c:v>10</c:v>
                </c:pt>
                <c:pt idx="10">
                  <c:v>8.5</c:v>
                </c:pt>
                <c:pt idx="11">
                  <c:v>5.5</c:v>
                </c:pt>
                <c:pt idx="12">
                  <c:v>8</c:v>
                </c:pt>
                <c:pt idx="13">
                  <c:v>7.5</c:v>
                </c:pt>
                <c:pt idx="14">
                  <c:v>7.5</c:v>
                </c:pt>
                <c:pt idx="15">
                  <c:v>6.5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43644544"/>
        <c:axId val="143646080"/>
      </c:barChart>
      <c:catAx>
        <c:axId val="143644544"/>
        <c:scaling>
          <c:orientation val="minMax"/>
        </c:scaling>
        <c:delete val="0"/>
        <c:axPos val="b"/>
        <c:majorTickMark val="out"/>
        <c:minorTickMark val="none"/>
        <c:tickLblPos val="nextTo"/>
        <c:crossAx val="143646080"/>
        <c:crosses val="autoZero"/>
        <c:auto val="1"/>
        <c:lblAlgn val="ctr"/>
        <c:lblOffset val="100"/>
        <c:noMultiLvlLbl val="0"/>
      </c:catAx>
      <c:valAx>
        <c:axId val="143646080"/>
        <c:scaling>
          <c:orientation val="minMax"/>
        </c:scaling>
        <c:delete val="0"/>
        <c:axPos val="l"/>
        <c:majorGridlines/>
        <c:numFmt formatCode="0.0_ " sourceLinked="1"/>
        <c:majorTickMark val="out"/>
        <c:minorTickMark val="none"/>
        <c:tickLblPos val="nextTo"/>
        <c:crossAx val="143644544"/>
        <c:crosses val="autoZero"/>
        <c:crossBetween val="between"/>
      </c:valAx>
      <c:spPr>
        <a:solidFill>
          <a:srgbClr val="92D050"/>
        </a:solidFill>
      </c:spPr>
    </c:plotArea>
    <c:legend>
      <c:legendPos val="t"/>
      <c:layout/>
      <c:overlay val="0"/>
    </c:legend>
    <c:plotVisOnly val="1"/>
    <c:dispBlanksAs val="gap"/>
    <c:showDLblsOverMax val="0"/>
  </c:chart>
  <c:spPr>
    <a:gradFill>
      <a:gsLst>
        <a:gs pos="0">
          <a:srgbClr val="03D4A8"/>
        </a:gs>
        <a:gs pos="25000">
          <a:srgbClr val="21D6E0"/>
        </a:gs>
        <a:gs pos="75000">
          <a:srgbClr val="0087E6"/>
        </a:gs>
        <a:gs pos="100000">
          <a:srgbClr val="005CBF"/>
        </a:gs>
      </a:gsLst>
      <a:lin ang="5400000" scaled="0"/>
    </a:grad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18</xdr:row>
      <xdr:rowOff>180974</xdr:rowOff>
    </xdr:from>
    <xdr:to>
      <xdr:col>9</xdr:col>
      <xdr:colOff>495299</xdr:colOff>
      <xdr:row>35</xdr:row>
      <xdr:rowOff>180974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"/>
  <sheetViews>
    <sheetView tabSelected="1" topLeftCell="A16" workbookViewId="0">
      <selection activeCell="L34" sqref="L34"/>
    </sheetView>
  </sheetViews>
  <sheetFormatPr defaultRowHeight="14.25"/>
  <cols>
    <col min="1" max="1" width="6" bestFit="1" customWidth="1"/>
    <col min="2" max="2" width="7.5" bestFit="1" customWidth="1"/>
    <col min="3" max="3" width="6" bestFit="1" customWidth="1"/>
    <col min="4" max="4" width="22.75" bestFit="1" customWidth="1"/>
    <col min="5" max="9" width="7.125" bestFit="1" customWidth="1"/>
    <col min="10" max="10" width="6.5" bestFit="1" customWidth="1"/>
    <col min="11" max="11" width="8.125" bestFit="1" customWidth="1"/>
    <col min="12" max="14" width="8.125" customWidth="1"/>
    <col min="15" max="15" width="6" bestFit="1" customWidth="1"/>
  </cols>
  <sheetData>
    <row r="1" spans="1:15" ht="15.75" thickTop="1" thickBot="1">
      <c r="A1" s="11" t="s">
        <v>0</v>
      </c>
      <c r="B1" s="12" t="s">
        <v>1</v>
      </c>
      <c r="C1" s="12" t="s">
        <v>25</v>
      </c>
      <c r="D1" s="12" t="s">
        <v>2</v>
      </c>
      <c r="E1" s="12" t="s">
        <v>26</v>
      </c>
      <c r="F1" s="12" t="s">
        <v>27</v>
      </c>
      <c r="G1" s="12" t="s">
        <v>28</v>
      </c>
      <c r="H1" s="12" t="s">
        <v>29</v>
      </c>
      <c r="I1" s="12" t="s">
        <v>30</v>
      </c>
      <c r="J1" s="14" t="s">
        <v>34</v>
      </c>
      <c r="K1" s="14" t="s">
        <v>35</v>
      </c>
      <c r="L1" s="14" t="s">
        <v>36</v>
      </c>
      <c r="M1" s="14" t="s">
        <v>37</v>
      </c>
      <c r="N1" s="14" t="s">
        <v>38</v>
      </c>
      <c r="O1" s="13" t="s">
        <v>3</v>
      </c>
    </row>
    <row r="2" spans="1:15" ht="15" thickTop="1">
      <c r="A2" s="7">
        <v>1</v>
      </c>
      <c r="B2" s="8" t="s">
        <v>4</v>
      </c>
      <c r="C2" s="8" t="s">
        <v>32</v>
      </c>
      <c r="D2" s="8" t="s">
        <v>5</v>
      </c>
      <c r="E2" s="9">
        <v>9.5</v>
      </c>
      <c r="F2" s="9">
        <v>5.5</v>
      </c>
      <c r="G2" s="9">
        <v>6.5</v>
      </c>
      <c r="H2" s="9">
        <v>8.5</v>
      </c>
      <c r="I2" s="9">
        <v>8.5</v>
      </c>
      <c r="J2" s="15">
        <f>SUM(E2:I2)</f>
        <v>38.5</v>
      </c>
      <c r="K2" s="15">
        <f>AVERAGE(E2:I2)</f>
        <v>7.7</v>
      </c>
      <c r="L2" s="15">
        <f>MAX(E2:I2)</f>
        <v>9.5</v>
      </c>
      <c r="M2" s="15">
        <f>MIN(E2:I2)</f>
        <v>5.5</v>
      </c>
      <c r="N2" s="16">
        <f>RANK(K2,$K$2:$K$17)</f>
        <v>8</v>
      </c>
      <c r="O2" s="10" t="str">
        <f>IF(K2&gt;=8,"较好","一般")</f>
        <v>一般</v>
      </c>
    </row>
    <row r="3" spans="1:15">
      <c r="A3" s="1">
        <v>2</v>
      </c>
      <c r="B3" s="2" t="s">
        <v>6</v>
      </c>
      <c r="C3" s="2" t="s">
        <v>32</v>
      </c>
      <c r="D3" s="2" t="s">
        <v>5</v>
      </c>
      <c r="E3" s="3">
        <v>8</v>
      </c>
      <c r="F3" s="3">
        <v>7.5</v>
      </c>
      <c r="G3" s="3">
        <v>7.5</v>
      </c>
      <c r="H3" s="3">
        <v>9</v>
      </c>
      <c r="I3" s="3">
        <v>8.5</v>
      </c>
      <c r="J3" s="15">
        <f t="shared" ref="J3:J17" si="0">SUM(E3:I3)</f>
        <v>40.5</v>
      </c>
      <c r="K3" s="15">
        <f t="shared" ref="K3:K17" si="1">AVERAGE(E3:I3)</f>
        <v>8.1</v>
      </c>
      <c r="L3" s="15">
        <f t="shared" ref="L3:L17" si="2">MAX(E3:I3)</f>
        <v>9</v>
      </c>
      <c r="M3" s="15">
        <f t="shared" ref="M3:M17" si="3">MIN(E3:I3)</f>
        <v>7.5</v>
      </c>
      <c r="N3" s="16">
        <f t="shared" ref="N3:N17" si="4">RANK(K3,$K$2:$K$17)</f>
        <v>3</v>
      </c>
      <c r="O3" s="10" t="str">
        <f t="shared" ref="O3:O17" si="5">IF(K3&gt;=8,"较好","一般")</f>
        <v>较好</v>
      </c>
    </row>
    <row r="4" spans="1:15">
      <c r="A4" s="1">
        <v>3</v>
      </c>
      <c r="B4" s="2" t="s">
        <v>7</v>
      </c>
      <c r="C4" s="2" t="s">
        <v>32</v>
      </c>
      <c r="D4" s="2" t="s">
        <v>8</v>
      </c>
      <c r="E4" s="3">
        <v>8</v>
      </c>
      <c r="F4" s="3">
        <v>6</v>
      </c>
      <c r="G4" s="3">
        <v>8.5</v>
      </c>
      <c r="H4" s="3">
        <v>8</v>
      </c>
      <c r="I4" s="3">
        <v>8</v>
      </c>
      <c r="J4" s="15">
        <f t="shared" si="0"/>
        <v>38.5</v>
      </c>
      <c r="K4" s="15">
        <f t="shared" si="1"/>
        <v>7.7</v>
      </c>
      <c r="L4" s="15">
        <f t="shared" si="2"/>
        <v>8.5</v>
      </c>
      <c r="M4" s="15">
        <f t="shared" si="3"/>
        <v>6</v>
      </c>
      <c r="N4" s="16">
        <f t="shared" si="4"/>
        <v>8</v>
      </c>
      <c r="O4" s="10" t="str">
        <f t="shared" si="5"/>
        <v>一般</v>
      </c>
    </row>
    <row r="5" spans="1:15">
      <c r="A5" s="1">
        <v>4</v>
      </c>
      <c r="B5" s="2" t="s">
        <v>24</v>
      </c>
      <c r="C5" s="2" t="s">
        <v>32</v>
      </c>
      <c r="D5" s="2" t="s">
        <v>9</v>
      </c>
      <c r="E5" s="3">
        <v>5</v>
      </c>
      <c r="F5" s="3">
        <v>8.5</v>
      </c>
      <c r="G5" s="3">
        <v>10</v>
      </c>
      <c r="H5" s="3">
        <v>8</v>
      </c>
      <c r="I5" s="3">
        <v>9</v>
      </c>
      <c r="J5" s="15">
        <f t="shared" si="0"/>
        <v>40.5</v>
      </c>
      <c r="K5" s="15">
        <f t="shared" si="1"/>
        <v>8.1</v>
      </c>
      <c r="L5" s="15">
        <f t="shared" si="2"/>
        <v>10</v>
      </c>
      <c r="M5" s="15">
        <f t="shared" si="3"/>
        <v>5</v>
      </c>
      <c r="N5" s="16">
        <f t="shared" si="4"/>
        <v>3</v>
      </c>
      <c r="O5" s="10" t="str">
        <f t="shared" si="5"/>
        <v>较好</v>
      </c>
    </row>
    <row r="6" spans="1:15">
      <c r="A6" s="1">
        <v>5</v>
      </c>
      <c r="B6" s="2" t="s">
        <v>31</v>
      </c>
      <c r="C6" s="2" t="s">
        <v>33</v>
      </c>
      <c r="D6" s="2" t="s">
        <v>23</v>
      </c>
      <c r="E6" s="3">
        <v>7.5</v>
      </c>
      <c r="F6" s="3">
        <v>9</v>
      </c>
      <c r="G6" s="3">
        <v>8</v>
      </c>
      <c r="H6" s="3">
        <v>9</v>
      </c>
      <c r="I6" s="3">
        <v>7.5</v>
      </c>
      <c r="J6" s="15">
        <f t="shared" si="0"/>
        <v>41</v>
      </c>
      <c r="K6" s="15">
        <f t="shared" si="1"/>
        <v>8.1999999999999993</v>
      </c>
      <c r="L6" s="15">
        <f t="shared" si="2"/>
        <v>9</v>
      </c>
      <c r="M6" s="15">
        <f t="shared" si="3"/>
        <v>7.5</v>
      </c>
      <c r="N6" s="16">
        <f t="shared" si="4"/>
        <v>2</v>
      </c>
      <c r="O6" s="10" t="str">
        <f t="shared" si="5"/>
        <v>较好</v>
      </c>
    </row>
    <row r="7" spans="1:15">
      <c r="A7" s="1">
        <v>6</v>
      </c>
      <c r="B7" s="2" t="s">
        <v>10</v>
      </c>
      <c r="C7" s="2" t="s">
        <v>33</v>
      </c>
      <c r="D7" s="2" t="s">
        <v>5</v>
      </c>
      <c r="E7" s="3">
        <v>8.5</v>
      </c>
      <c r="F7" s="3">
        <v>9</v>
      </c>
      <c r="G7" s="3">
        <v>7</v>
      </c>
      <c r="H7" s="3">
        <v>6.5</v>
      </c>
      <c r="I7" s="3">
        <v>8.5</v>
      </c>
      <c r="J7" s="15">
        <f t="shared" si="0"/>
        <v>39.5</v>
      </c>
      <c r="K7" s="15">
        <f t="shared" si="1"/>
        <v>7.9</v>
      </c>
      <c r="L7" s="15">
        <f t="shared" si="2"/>
        <v>9</v>
      </c>
      <c r="M7" s="15">
        <f t="shared" si="3"/>
        <v>6.5</v>
      </c>
      <c r="N7" s="16">
        <f t="shared" si="4"/>
        <v>7</v>
      </c>
      <c r="O7" s="10" t="str">
        <f t="shared" si="5"/>
        <v>一般</v>
      </c>
    </row>
    <row r="8" spans="1:15">
      <c r="A8" s="1">
        <v>7</v>
      </c>
      <c r="B8" s="2" t="s">
        <v>11</v>
      </c>
      <c r="C8" s="2" t="s">
        <v>33</v>
      </c>
      <c r="D8" s="2" t="s">
        <v>9</v>
      </c>
      <c r="E8" s="3">
        <v>6.5</v>
      </c>
      <c r="F8" s="3">
        <v>8.5</v>
      </c>
      <c r="G8" s="3">
        <v>7</v>
      </c>
      <c r="H8" s="3">
        <v>5.5</v>
      </c>
      <c r="I8" s="3">
        <v>8</v>
      </c>
      <c r="J8" s="15">
        <f t="shared" si="0"/>
        <v>35.5</v>
      </c>
      <c r="K8" s="15">
        <f t="shared" si="1"/>
        <v>7.1</v>
      </c>
      <c r="L8" s="15">
        <f t="shared" si="2"/>
        <v>8.5</v>
      </c>
      <c r="M8" s="15">
        <f t="shared" si="3"/>
        <v>5.5</v>
      </c>
      <c r="N8" s="16">
        <f t="shared" si="4"/>
        <v>14</v>
      </c>
      <c r="O8" s="10" t="str">
        <f t="shared" si="5"/>
        <v>一般</v>
      </c>
    </row>
    <row r="9" spans="1:15">
      <c r="A9" s="1">
        <v>8</v>
      </c>
      <c r="B9" s="2" t="s">
        <v>12</v>
      </c>
      <c r="C9" s="2" t="s">
        <v>32</v>
      </c>
      <c r="D9" s="2" t="s">
        <v>8</v>
      </c>
      <c r="E9" s="3">
        <v>5.5</v>
      </c>
      <c r="F9" s="3">
        <v>8</v>
      </c>
      <c r="G9" s="3">
        <v>6.5</v>
      </c>
      <c r="H9" s="3">
        <v>8</v>
      </c>
      <c r="I9" s="3">
        <v>9</v>
      </c>
      <c r="J9" s="15">
        <f t="shared" si="0"/>
        <v>37</v>
      </c>
      <c r="K9" s="15">
        <f t="shared" si="1"/>
        <v>7.4</v>
      </c>
      <c r="L9" s="15">
        <f t="shared" si="2"/>
        <v>9</v>
      </c>
      <c r="M9" s="15">
        <f t="shared" si="3"/>
        <v>5.5</v>
      </c>
      <c r="N9" s="16">
        <f t="shared" si="4"/>
        <v>12</v>
      </c>
      <c r="O9" s="10" t="str">
        <f t="shared" si="5"/>
        <v>一般</v>
      </c>
    </row>
    <row r="10" spans="1:15">
      <c r="A10" s="1">
        <v>9</v>
      </c>
      <c r="B10" s="2" t="s">
        <v>13</v>
      </c>
      <c r="C10" s="2" t="s">
        <v>33</v>
      </c>
      <c r="D10" s="2" t="s">
        <v>8</v>
      </c>
      <c r="E10" s="3">
        <v>8</v>
      </c>
      <c r="F10" s="3">
        <v>9</v>
      </c>
      <c r="G10" s="3">
        <v>5</v>
      </c>
      <c r="H10" s="3">
        <v>8.5</v>
      </c>
      <c r="I10" s="3">
        <v>10</v>
      </c>
      <c r="J10" s="15">
        <f t="shared" si="0"/>
        <v>40.5</v>
      </c>
      <c r="K10" s="15">
        <f t="shared" si="1"/>
        <v>8.1</v>
      </c>
      <c r="L10" s="15">
        <f t="shared" si="2"/>
        <v>10</v>
      </c>
      <c r="M10" s="15">
        <f t="shared" si="3"/>
        <v>5</v>
      </c>
      <c r="N10" s="16">
        <f t="shared" si="4"/>
        <v>3</v>
      </c>
      <c r="O10" s="10" t="str">
        <f t="shared" si="5"/>
        <v>较好</v>
      </c>
    </row>
    <row r="11" spans="1:15">
      <c r="A11" s="1">
        <v>10</v>
      </c>
      <c r="B11" s="2" t="s">
        <v>14</v>
      </c>
      <c r="C11" s="2" t="s">
        <v>33</v>
      </c>
      <c r="D11" s="2" t="s">
        <v>5</v>
      </c>
      <c r="E11" s="3">
        <v>7.5</v>
      </c>
      <c r="F11" s="3">
        <v>7.5</v>
      </c>
      <c r="G11" s="3">
        <v>10</v>
      </c>
      <c r="H11" s="3">
        <v>9</v>
      </c>
      <c r="I11" s="3">
        <v>6.5</v>
      </c>
      <c r="J11" s="15">
        <f t="shared" si="0"/>
        <v>40.5</v>
      </c>
      <c r="K11" s="15">
        <f t="shared" si="1"/>
        <v>8.1</v>
      </c>
      <c r="L11" s="15">
        <f t="shared" si="2"/>
        <v>10</v>
      </c>
      <c r="M11" s="15">
        <f t="shared" si="3"/>
        <v>6.5</v>
      </c>
      <c r="N11" s="16">
        <f t="shared" si="4"/>
        <v>3</v>
      </c>
      <c r="O11" s="10" t="str">
        <f t="shared" si="5"/>
        <v>较好</v>
      </c>
    </row>
    <row r="12" spans="1:15">
      <c r="A12" s="1">
        <v>11</v>
      </c>
      <c r="B12" s="2" t="s">
        <v>15</v>
      </c>
      <c r="C12" s="2" t="s">
        <v>32</v>
      </c>
      <c r="D12" s="2" t="s">
        <v>9</v>
      </c>
      <c r="E12" s="3">
        <v>6.5</v>
      </c>
      <c r="F12" s="3">
        <v>7</v>
      </c>
      <c r="G12" s="3">
        <v>8.5</v>
      </c>
      <c r="H12" s="3">
        <v>9</v>
      </c>
      <c r="I12" s="3">
        <v>6</v>
      </c>
      <c r="J12" s="15">
        <f t="shared" si="0"/>
        <v>37</v>
      </c>
      <c r="K12" s="15">
        <f t="shared" si="1"/>
        <v>7.4</v>
      </c>
      <c r="L12" s="15">
        <f t="shared" si="2"/>
        <v>9</v>
      </c>
      <c r="M12" s="15">
        <f t="shared" si="3"/>
        <v>6</v>
      </c>
      <c r="N12" s="16">
        <f t="shared" si="4"/>
        <v>12</v>
      </c>
      <c r="O12" s="10" t="str">
        <f t="shared" si="5"/>
        <v>一般</v>
      </c>
    </row>
    <row r="13" spans="1:15">
      <c r="A13" s="1">
        <v>12</v>
      </c>
      <c r="B13" s="2" t="s">
        <v>16</v>
      </c>
      <c r="C13" s="2" t="s">
        <v>33</v>
      </c>
      <c r="D13" s="2" t="s">
        <v>8</v>
      </c>
      <c r="E13" s="3">
        <v>8.5</v>
      </c>
      <c r="F13" s="3">
        <v>7</v>
      </c>
      <c r="G13" s="3">
        <v>5.5</v>
      </c>
      <c r="H13" s="3">
        <v>8</v>
      </c>
      <c r="I13" s="3">
        <v>6</v>
      </c>
      <c r="J13" s="15">
        <f t="shared" si="0"/>
        <v>35</v>
      </c>
      <c r="K13" s="15">
        <f t="shared" si="1"/>
        <v>7</v>
      </c>
      <c r="L13" s="15">
        <f t="shared" si="2"/>
        <v>8.5</v>
      </c>
      <c r="M13" s="15">
        <f t="shared" si="3"/>
        <v>5.5</v>
      </c>
      <c r="N13" s="16">
        <f t="shared" si="4"/>
        <v>16</v>
      </c>
      <c r="O13" s="10" t="str">
        <f t="shared" si="5"/>
        <v>一般</v>
      </c>
    </row>
    <row r="14" spans="1:15">
      <c r="A14" s="1">
        <v>13</v>
      </c>
      <c r="B14" s="2" t="s">
        <v>17</v>
      </c>
      <c r="C14" s="2" t="s">
        <v>32</v>
      </c>
      <c r="D14" s="2" t="s">
        <v>18</v>
      </c>
      <c r="E14" s="3">
        <v>9</v>
      </c>
      <c r="F14" s="3">
        <v>6.5</v>
      </c>
      <c r="G14" s="3">
        <v>8</v>
      </c>
      <c r="H14" s="3">
        <v>10</v>
      </c>
      <c r="I14" s="3">
        <v>8.5</v>
      </c>
      <c r="J14" s="15">
        <f t="shared" si="0"/>
        <v>42</v>
      </c>
      <c r="K14" s="15">
        <f t="shared" si="1"/>
        <v>8.4</v>
      </c>
      <c r="L14" s="15">
        <f t="shared" si="2"/>
        <v>10</v>
      </c>
      <c r="M14" s="15">
        <f t="shared" si="3"/>
        <v>6.5</v>
      </c>
      <c r="N14" s="16">
        <f t="shared" si="4"/>
        <v>1</v>
      </c>
      <c r="O14" s="10" t="str">
        <f t="shared" si="5"/>
        <v>较好</v>
      </c>
    </row>
    <row r="15" spans="1:15">
      <c r="A15" s="1">
        <v>14</v>
      </c>
      <c r="B15" s="2" t="s">
        <v>19</v>
      </c>
      <c r="C15" s="2" t="s">
        <v>33</v>
      </c>
      <c r="D15" s="2" t="s">
        <v>5</v>
      </c>
      <c r="E15" s="3">
        <v>8</v>
      </c>
      <c r="F15" s="3">
        <v>6</v>
      </c>
      <c r="G15" s="3">
        <v>7.5</v>
      </c>
      <c r="H15" s="3">
        <v>7.5</v>
      </c>
      <c r="I15" s="3">
        <v>9</v>
      </c>
      <c r="J15" s="15">
        <f t="shared" si="0"/>
        <v>38</v>
      </c>
      <c r="K15" s="15">
        <f t="shared" si="1"/>
        <v>7.6</v>
      </c>
      <c r="L15" s="15">
        <f t="shared" si="2"/>
        <v>9</v>
      </c>
      <c r="M15" s="15">
        <f t="shared" si="3"/>
        <v>6</v>
      </c>
      <c r="N15" s="16">
        <f t="shared" si="4"/>
        <v>11</v>
      </c>
      <c r="O15" s="10" t="str">
        <f t="shared" si="5"/>
        <v>一般</v>
      </c>
    </row>
    <row r="16" spans="1:15">
      <c r="A16" s="1">
        <v>15</v>
      </c>
      <c r="B16" s="2" t="s">
        <v>20</v>
      </c>
      <c r="C16" s="2" t="s">
        <v>32</v>
      </c>
      <c r="D16" s="2" t="s">
        <v>21</v>
      </c>
      <c r="E16" s="3">
        <v>7</v>
      </c>
      <c r="F16" s="3">
        <v>8</v>
      </c>
      <c r="G16" s="3">
        <v>7.5</v>
      </c>
      <c r="H16" s="3">
        <v>7.5</v>
      </c>
      <c r="I16" s="3">
        <v>8.5</v>
      </c>
      <c r="J16" s="15">
        <f t="shared" si="0"/>
        <v>38.5</v>
      </c>
      <c r="K16" s="15">
        <f t="shared" si="1"/>
        <v>7.7</v>
      </c>
      <c r="L16" s="15">
        <f t="shared" si="2"/>
        <v>8.5</v>
      </c>
      <c r="M16" s="15">
        <f t="shared" si="3"/>
        <v>7</v>
      </c>
      <c r="N16" s="16">
        <f t="shared" si="4"/>
        <v>8</v>
      </c>
      <c r="O16" s="10" t="str">
        <f t="shared" si="5"/>
        <v>一般</v>
      </c>
    </row>
    <row r="17" spans="1:15" ht="15" thickBot="1">
      <c r="A17" s="4">
        <v>16</v>
      </c>
      <c r="B17" s="5" t="s">
        <v>22</v>
      </c>
      <c r="C17" s="5" t="s">
        <v>33</v>
      </c>
      <c r="D17" s="5" t="s">
        <v>5</v>
      </c>
      <c r="E17" s="6">
        <v>8.5</v>
      </c>
      <c r="F17" s="6">
        <v>7</v>
      </c>
      <c r="G17" s="6">
        <v>6.5</v>
      </c>
      <c r="H17" s="6">
        <v>6.5</v>
      </c>
      <c r="I17" s="6">
        <v>7</v>
      </c>
      <c r="J17" s="15">
        <f t="shared" si="0"/>
        <v>35.5</v>
      </c>
      <c r="K17" s="15">
        <f t="shared" si="1"/>
        <v>7.1</v>
      </c>
      <c r="L17" s="15">
        <f t="shared" si="2"/>
        <v>8.5</v>
      </c>
      <c r="M17" s="15">
        <f t="shared" si="3"/>
        <v>6.5</v>
      </c>
      <c r="N17" s="16">
        <f t="shared" si="4"/>
        <v>14</v>
      </c>
      <c r="O17" s="10" t="str">
        <f t="shared" si="5"/>
        <v>一般</v>
      </c>
    </row>
    <row r="18" spans="1:15" ht="15" thickTop="1"/>
  </sheetData>
  <phoneticPr fontId="1" type="noConversion"/>
  <conditionalFormatting sqref="E2:N17">
    <cfRule type="cellIs" dxfId="2" priority="1" operator="lessThan">
      <formula>6</formula>
    </cfRule>
    <cfRule type="cellIs" dxfId="1" priority="2" operator="lessThan">
      <formula>6</formula>
    </cfRule>
    <cfRule type="cellIs" dxfId="0" priority="3" operator="greaterThanOrEqual">
      <formula>9</formula>
    </cfRule>
  </conditionalFormatting>
  <dataValidations disablePrompts="1" count="2">
    <dataValidation type="list" allowBlank="1" showInputMessage="1" showErrorMessage="1" sqref="C2:C17">
      <formula1>"男,女"</formula1>
    </dataValidation>
    <dataValidation type="decimal" errorStyle="warning" allowBlank="1" showInputMessage="1" showErrorMessage="1" errorTitle="输入成绩错误" error="成绩不在0—10之间" promptTitle="请输入各评委对各选手的评分" prompt="成绩值应该介于0-10之间的数据。" sqref="E2:I17">
      <formula1>0</formula1>
      <formula2>10</formula2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使用函数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2014-03-14T22:45:17Z</dcterms:created>
  <dcterms:modified xsi:type="dcterms:W3CDTF">2014-03-16T07:29:45Z</dcterms:modified>
</cp:coreProperties>
</file>