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425" windowHeight="2955" tabRatio="808" activeTab="5"/>
  </bookViews>
  <sheets>
    <sheet name="使用公式" sheetId="12" r:id="rId1"/>
    <sheet name="公式实例" sheetId="1" r:id="rId2"/>
    <sheet name="公式更新" sheetId="5" r:id="rId3"/>
    <sheet name="函数" sheetId="10" r:id="rId4"/>
    <sheet name="if函数" sheetId="8" r:id="rId5"/>
    <sheet name="if函数嵌套" sheetId="7" r:id="rId6"/>
    <sheet name="排序" sheetId="14" r:id="rId7"/>
    <sheet name="自动筛选" sheetId="15" r:id="rId8"/>
    <sheet name="高级筛选" sheetId="17" r:id="rId9"/>
    <sheet name="分类汇总" sheetId="16" r:id="rId10"/>
  </sheets>
  <externalReferences>
    <externalReference r:id="rId11"/>
  </externalReferences>
  <definedNames>
    <definedName name="_xlnm._FilterDatabase" localSheetId="8" hidden="1">高级筛选!$A$5:$I$54</definedName>
    <definedName name="_xlnm._FilterDatabase" localSheetId="7" hidden="1">自动筛选!$A$5:$I$54</definedName>
    <definedName name="_xlnm.Criteria" localSheetId="8">高级筛选!$K$1:$L$4</definedName>
    <definedName name="_xlnm.Criteria" localSheetId="7">自动筛选!$J$1:$K$2</definedName>
    <definedName name="shw">#REF!</definedName>
  </definedNames>
  <calcPr calcId="124519"/>
</workbook>
</file>

<file path=xl/calcChain.xml><?xml version="1.0" encoding="utf-8"?>
<calcChain xmlns="http://schemas.openxmlformats.org/spreadsheetml/2006/main">
  <c r="C3" i="7"/>
  <c r="C4"/>
  <c r="C5"/>
  <c r="C6"/>
  <c r="C7"/>
  <c r="C8"/>
  <c r="C9"/>
  <c r="C10"/>
  <c r="C11"/>
  <c r="C12"/>
  <c r="C13"/>
  <c r="F5" i="8"/>
  <c r="F6"/>
  <c r="F7"/>
  <c r="F8"/>
  <c r="F9"/>
  <c r="F10"/>
  <c r="F11"/>
  <c r="F12"/>
  <c r="F13"/>
  <c r="F14"/>
  <c r="F15"/>
  <c r="A30" i="10"/>
  <c r="F27"/>
  <c r="C27"/>
  <c r="G24"/>
  <c r="F24"/>
  <c r="F21"/>
  <c r="I54" i="17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J5" i="16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6" i="15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" i="14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M1" i="7"/>
  <c r="A23" i="12"/>
  <c r="A19"/>
  <c r="A15"/>
  <c r="H3" i="10"/>
</calcChain>
</file>

<file path=xl/comments1.xml><?xml version="1.0" encoding="utf-8"?>
<comments xmlns="http://schemas.openxmlformats.org/spreadsheetml/2006/main">
  <authors>
    <author>sias</author>
    <author>龙帝国精品论坛</author>
    <author>孙洪伟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sias: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引用中的空白单元格、逻辑值或文本将被忽略。</t>
        </r>
      </text>
    </comment>
    <comment ref="A26" authorId="1">
      <text>
        <r>
          <rPr>
            <b/>
            <sz val="9"/>
            <color indexed="81"/>
            <rFont val="宋体"/>
            <charset val="134"/>
          </rPr>
          <t>孙洪伟:</t>
        </r>
        <r>
          <rPr>
            <sz val="9"/>
            <color indexed="81"/>
            <rFont val="宋体"/>
            <charset val="134"/>
          </rPr>
          <t xml:space="preserve">
教材中没有。补充内容，比较常用。</t>
        </r>
      </text>
    </comment>
    <comment ref="A29" authorId="2">
      <text>
        <r>
          <rPr>
            <b/>
            <sz val="9"/>
            <color indexed="81"/>
            <rFont val="宋体"/>
            <charset val="134"/>
          </rPr>
          <t>孙洪伟:</t>
        </r>
        <r>
          <rPr>
            <sz val="9"/>
            <color indexed="81"/>
            <rFont val="宋体"/>
            <charset val="134"/>
          </rPr>
          <t xml:space="preserve">
教材中没有。补充内容，比较常用。</t>
        </r>
      </text>
    </comment>
  </commentList>
</comments>
</file>

<file path=xl/comments2.xml><?xml version="1.0" encoding="utf-8"?>
<comments xmlns="http://schemas.openxmlformats.org/spreadsheetml/2006/main">
  <authors>
    <author>满意的 Microsoft Office 用户</author>
  </authors>
  <commentList>
    <comment ref="F5" authorId="0">
      <text>
        <r>
          <rPr>
            <sz val="9"/>
            <color indexed="81"/>
            <rFont val="宋体"/>
            <charset val="134"/>
          </rPr>
          <t>注意：
如果用电量&lt;=50度，按平价电费收，如果用电量&gt;50度，则超过部分
按议价收费。</t>
        </r>
      </text>
    </comment>
    <comment ref="H5" authorId="0">
      <text>
        <r>
          <rPr>
            <sz val="9"/>
            <color indexed="81"/>
            <rFont val="宋体"/>
            <charset val="134"/>
          </rPr>
          <t>注意：
如果用电量&lt;=50度，按平价电费收，如果用电量&gt;50度，则超过部分
按议价收费。</t>
        </r>
      </text>
    </comment>
  </commentList>
</comments>
</file>

<file path=xl/sharedStrings.xml><?xml version="1.0" encoding="utf-8"?>
<sst xmlns="http://schemas.openxmlformats.org/spreadsheetml/2006/main" count="605" uniqueCount="199">
  <si>
    <t>姓名</t>
    <phoneticPr fontId="2" type="noConversion"/>
  </si>
  <si>
    <t>基本工资</t>
    <phoneticPr fontId="2" type="noConversion"/>
  </si>
  <si>
    <t>职务工资</t>
    <phoneticPr fontId="2" type="noConversion"/>
  </si>
  <si>
    <t>奖金</t>
    <phoneticPr fontId="2" type="noConversion"/>
  </si>
  <si>
    <t>补贴</t>
    <phoneticPr fontId="2" type="noConversion"/>
  </si>
  <si>
    <t>王质纹</t>
    <phoneticPr fontId="2" type="noConversion"/>
  </si>
  <si>
    <t>廖一梅</t>
    <phoneticPr fontId="2" type="noConversion"/>
  </si>
  <si>
    <r>
      <t>马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兰</t>
    </r>
    <phoneticPr fontId="2" type="noConversion"/>
  </si>
  <si>
    <r>
      <t>孟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京</t>
    </r>
    <phoneticPr fontId="2" type="noConversion"/>
  </si>
  <si>
    <t>税款</t>
    <phoneticPr fontId="2" type="noConversion"/>
  </si>
  <si>
    <t>虚构公司月纳税表（二月）</t>
    <phoneticPr fontId="2" type="noConversion"/>
  </si>
  <si>
    <t>水电费</t>
    <phoneticPr fontId="2" type="noConversion"/>
  </si>
  <si>
    <t>虚构公司月纳税表（二月）</t>
    <phoneticPr fontId="2" type="noConversion"/>
  </si>
  <si>
    <t>姓名</t>
    <phoneticPr fontId="2" type="noConversion"/>
  </si>
  <si>
    <t>基本工资</t>
    <phoneticPr fontId="2" type="noConversion"/>
  </si>
  <si>
    <t>职务工资</t>
    <phoneticPr fontId="2" type="noConversion"/>
  </si>
  <si>
    <t>补贴</t>
    <phoneticPr fontId="2" type="noConversion"/>
  </si>
  <si>
    <t>奖金</t>
    <phoneticPr fontId="2" type="noConversion"/>
  </si>
  <si>
    <t>税款</t>
    <phoneticPr fontId="2" type="noConversion"/>
  </si>
  <si>
    <t>水电费</t>
    <phoneticPr fontId="2" type="noConversion"/>
  </si>
  <si>
    <t>王质纹</t>
    <phoneticPr fontId="2" type="noConversion"/>
  </si>
  <si>
    <r>
      <t>孟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京</t>
    </r>
    <phoneticPr fontId="2" type="noConversion"/>
  </si>
  <si>
    <t>廖一梅</t>
    <phoneticPr fontId="2" type="noConversion"/>
  </si>
  <si>
    <r>
      <t>马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兰</t>
    </r>
    <phoneticPr fontId="2" type="noConversion"/>
  </si>
  <si>
    <t>实发款</t>
    <phoneticPr fontId="2" type="noConversion"/>
  </si>
  <si>
    <t>实发款</t>
    <phoneticPr fontId="2" type="noConversion"/>
  </si>
  <si>
    <t>免税工资</t>
    <phoneticPr fontId="2" type="noConversion"/>
  </si>
  <si>
    <t>这里“税款”和“实发款”列要用公式进行计算。</t>
    <phoneticPr fontId="2" type="noConversion"/>
  </si>
  <si>
    <t>姓名</t>
  </si>
  <si>
    <t>郑黎明</t>
  </si>
  <si>
    <t>王建国</t>
  </si>
  <si>
    <t>江立力</t>
  </si>
  <si>
    <t>朱利民</t>
  </si>
  <si>
    <t>李小红</t>
  </si>
  <si>
    <t>江成钢</t>
  </si>
  <si>
    <t>黄明明</t>
  </si>
  <si>
    <t>宋祖耀</t>
  </si>
  <si>
    <t>平价水费</t>
  </si>
  <si>
    <t>工资统计一览表</t>
  </si>
  <si>
    <t>基本工资</t>
  </si>
  <si>
    <t>职务工资</t>
  </si>
  <si>
    <t>奖金</t>
  </si>
  <si>
    <t>用电量</t>
  </si>
  <si>
    <t>电费</t>
  </si>
  <si>
    <t>用水量</t>
  </si>
  <si>
    <t>水费</t>
  </si>
  <si>
    <t>实发工资</t>
  </si>
  <si>
    <r>
      <t>刘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华</t>
    </r>
  </si>
  <si>
    <r>
      <t>张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明</t>
    </r>
  </si>
  <si>
    <r>
      <t>王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军</t>
    </r>
  </si>
  <si>
    <t>议价水费(超过20的部分价格)</t>
    <phoneticPr fontId="2" type="noConversion"/>
  </si>
  <si>
    <t>税款=(基本工资+职务工资+补贴+奖金-800)*0.03</t>
    <phoneticPr fontId="2" type="noConversion"/>
  </si>
  <si>
    <t>实发款=基本工资+职务工资+补贴+奖金-税款-水电费</t>
    <phoneticPr fontId="2" type="noConversion"/>
  </si>
  <si>
    <t>单击“F4”按照上列公式进行公式的输入。</t>
    <phoneticPr fontId="2" type="noConversion"/>
  </si>
  <si>
    <t>使用“填充柄”将F4中的公式填充到F5、F6、F7。</t>
    <phoneticPr fontId="2" type="noConversion"/>
  </si>
  <si>
    <t>单击“H4”按照上列公式进行公式的输入。</t>
    <phoneticPr fontId="2" type="noConversion"/>
  </si>
  <si>
    <t>使用“填充柄”将H4中的公式填充到H5、H6、H7。</t>
    <phoneticPr fontId="2" type="noConversion"/>
  </si>
  <si>
    <t>免税工资由800提高到1200对上面的公式进行修改。</t>
    <phoneticPr fontId="2" type="noConversion"/>
  </si>
  <si>
    <t>单击“F4”按照新的公式进行公式的修改。</t>
    <phoneticPr fontId="2" type="noConversion"/>
  </si>
  <si>
    <t>使用“填充柄”将F4中的新公式填充到F5、F6、F7。</t>
    <phoneticPr fontId="2" type="noConversion"/>
  </si>
  <si>
    <t>填充之后，“实发款”中的数据自动更新。</t>
    <phoneticPr fontId="2" type="noConversion"/>
  </si>
  <si>
    <t>“税款”和“实发款”的计算要求与前一个工作表相同。</t>
    <phoneticPr fontId="2" type="noConversion"/>
  </si>
  <si>
    <t>计算的方法与前一个工作表有所不同。</t>
    <phoneticPr fontId="2" type="noConversion"/>
  </si>
  <si>
    <t>税款=(基本工资+职务工资+补贴+奖金-免税工资)*0.03</t>
    <phoneticPr fontId="2" type="noConversion"/>
  </si>
  <si>
    <t>“F4”中的公式中没有800，代之为单元格F2的绝对地址。</t>
    <phoneticPr fontId="2" type="noConversion"/>
  </si>
  <si>
    <t>H4、H5、H6、H7中使用的公式可以从前一个工作表中“复制”后“粘贴”而得到。</t>
    <phoneticPr fontId="2" type="noConversion"/>
  </si>
  <si>
    <t>免税工资由800提高到1200对F2中的数值进行修改。</t>
    <phoneticPr fontId="2" type="noConversion"/>
  </si>
  <si>
    <t>使用公式计算得到的“税款”和“实发工资”的值也自动更新。</t>
    <phoneticPr fontId="2" type="noConversion"/>
  </si>
  <si>
    <t>比较上一工作表的更新和本工作表的更新操作，结论：公式中使用单元格中的数据可以方便修改。</t>
    <phoneticPr fontId="2" type="noConversion"/>
  </si>
  <si>
    <t>工作表中使用的公式，每组只输入一次，其他单元格中的公式使用“自动填充”的功能复制出来。</t>
    <phoneticPr fontId="2" type="noConversion"/>
  </si>
  <si>
    <t>不使用“填充柄”，可以使用复制粘贴的方法将公式复制到F5、F6、F7。</t>
    <phoneticPr fontId="2" type="noConversion"/>
  </si>
  <si>
    <t>H4、H5、H6、H7中的公式可以“复制”一个单元格，“粘贴”四次。</t>
    <phoneticPr fontId="2" type="noConversion"/>
  </si>
  <si>
    <t>H4、H5、H6、H7中的公式也可以“复制”四个单元格，“粘贴”一次。</t>
    <phoneticPr fontId="2" type="noConversion"/>
  </si>
  <si>
    <t>分数</t>
    <phoneticPr fontId="2" type="noConversion"/>
  </si>
  <si>
    <t>A56</t>
    <phoneticPr fontId="2" type="noConversion"/>
  </si>
  <si>
    <t>78</t>
    <phoneticPr fontId="2" type="noConversion"/>
  </si>
  <si>
    <t>ROUND函数，A18四舍五入到小数点后：0、1、2位，在E15、F15、G15。</t>
    <phoneticPr fontId="2" type="noConversion"/>
  </si>
  <si>
    <t>田海丽</t>
  </si>
  <si>
    <t>王甜甜</t>
  </si>
  <si>
    <t>刘婷婷</t>
  </si>
  <si>
    <t>张启亚</t>
  </si>
  <si>
    <t>何奎</t>
  </si>
  <si>
    <t>张会敏</t>
  </si>
  <si>
    <t>周长锐</t>
  </si>
  <si>
    <t>周伟</t>
  </si>
  <si>
    <t>海洁</t>
  </si>
  <si>
    <t>张军</t>
  </si>
  <si>
    <t>陈杨</t>
  </si>
  <si>
    <t>杜海龙</t>
  </si>
  <si>
    <t>尤连荣</t>
  </si>
  <si>
    <t>张汉</t>
  </si>
  <si>
    <t>王霞</t>
  </si>
  <si>
    <t>董素鸽</t>
  </si>
  <si>
    <t>杨永福</t>
  </si>
  <si>
    <t>张延芳</t>
  </si>
  <si>
    <t>周喜平</t>
  </si>
  <si>
    <t>马友</t>
  </si>
  <si>
    <t>李威</t>
  </si>
  <si>
    <t>李萍</t>
  </si>
  <si>
    <t>师晓利</t>
  </si>
  <si>
    <t>刘莹</t>
  </si>
  <si>
    <t>栗娜</t>
  </si>
  <si>
    <t>宋小芹</t>
  </si>
  <si>
    <t>杨健</t>
  </si>
  <si>
    <t>高国勇</t>
  </si>
  <si>
    <t>何保锋</t>
  </si>
  <si>
    <t>孙洪伟</t>
  </si>
  <si>
    <t>邵彧</t>
  </si>
  <si>
    <t>祝毅鸣</t>
  </si>
  <si>
    <t>徐凯华</t>
  </si>
  <si>
    <t>张波</t>
  </si>
  <si>
    <r>
      <t>指数运算：请在A</t>
    </r>
    <r>
      <rPr>
        <sz val="12"/>
        <rFont val="宋体"/>
        <charset val="134"/>
      </rPr>
      <t>2单元格中输入“=</t>
    </r>
    <r>
      <rPr>
        <sz val="12"/>
        <rFont val="宋体"/>
        <charset val="134"/>
      </rPr>
      <t>2^8”</t>
    </r>
    <phoneticPr fontId="2" type="noConversion"/>
  </si>
  <si>
    <r>
      <t xml:space="preserve">连接运算：请在C5单元格中输入“=A5 </t>
    </r>
    <r>
      <rPr>
        <sz val="12"/>
        <rFont val="宋体"/>
        <charset val="134"/>
      </rPr>
      <t>&amp;</t>
    </r>
    <r>
      <rPr>
        <sz val="12"/>
        <rFont val="宋体"/>
        <charset val="134"/>
      </rPr>
      <t xml:space="preserve"> B5 </t>
    </r>
    <r>
      <rPr>
        <sz val="12"/>
        <rFont val="宋体"/>
        <charset val="134"/>
      </rPr>
      <t>&amp;</t>
    </r>
    <r>
      <rPr>
        <sz val="12"/>
        <rFont val="宋体"/>
        <charset val="134"/>
      </rPr>
      <t xml:space="preserve"> 56”</t>
    </r>
    <phoneticPr fontId="2" type="noConversion"/>
  </si>
  <si>
    <r>
      <t>逻辑运算：请在A</t>
    </r>
    <r>
      <rPr>
        <sz val="12"/>
        <rFont val="宋体"/>
        <charset val="134"/>
      </rPr>
      <t>8</t>
    </r>
    <r>
      <rPr>
        <sz val="12"/>
        <rFont val="宋体"/>
        <charset val="134"/>
      </rPr>
      <t>单元格中进行2=3的比较运算、在</t>
    </r>
    <r>
      <rPr>
        <sz val="12"/>
        <rFont val="宋体"/>
        <charset val="134"/>
      </rPr>
      <t>B8</t>
    </r>
    <r>
      <rPr>
        <sz val="12"/>
        <rFont val="宋体"/>
        <charset val="134"/>
      </rPr>
      <t>单元格中进行</t>
    </r>
    <r>
      <rPr>
        <sz val="12"/>
        <rFont val="宋体"/>
        <charset val="134"/>
      </rPr>
      <t>2&lt;3</t>
    </r>
    <r>
      <rPr>
        <sz val="12"/>
        <rFont val="宋体"/>
        <charset val="134"/>
      </rPr>
      <t>的比较运算</t>
    </r>
    <phoneticPr fontId="2" type="noConversion"/>
  </si>
  <si>
    <t>单元格的相对引用：
请在A12单元格中输入公式：=A11*2，复制公式：A12到B12</t>
    <phoneticPr fontId="2" type="noConversion"/>
  </si>
  <si>
    <r>
      <t>单元格的绝对引用：
A15中的</t>
    </r>
    <r>
      <rPr>
        <sz val="12"/>
        <rFont val="宋体"/>
        <charset val="134"/>
      </rPr>
      <t>公式复制公式到A1</t>
    </r>
    <r>
      <rPr>
        <sz val="12"/>
        <rFont val="宋体"/>
        <charset val="134"/>
      </rPr>
      <t>6</t>
    </r>
    <r>
      <rPr>
        <sz val="12"/>
        <rFont val="宋体"/>
        <charset val="134"/>
      </rPr>
      <t>、B1</t>
    </r>
    <r>
      <rPr>
        <sz val="12"/>
        <rFont val="宋体"/>
        <charset val="134"/>
      </rPr>
      <t>5</t>
    </r>
    <r>
      <rPr>
        <sz val="12"/>
        <rFont val="宋体"/>
        <charset val="134"/>
      </rPr>
      <t>、</t>
    </r>
    <r>
      <rPr>
        <sz val="12"/>
        <rFont val="宋体"/>
        <charset val="134"/>
      </rPr>
      <t>B1</t>
    </r>
    <r>
      <rPr>
        <sz val="12"/>
        <rFont val="宋体"/>
        <charset val="134"/>
      </rPr>
      <t>6</t>
    </r>
    <phoneticPr fontId="2" type="noConversion"/>
  </si>
  <si>
    <t>单元格的混合引用1：
A19中的公式复制公式到A20、B19、B20</t>
    <phoneticPr fontId="2" type="noConversion"/>
  </si>
  <si>
    <t>单元格的混合引用2：
A19中的公式复制公式到A20、B19、B20</t>
    <phoneticPr fontId="2" type="noConversion"/>
  </si>
  <si>
    <r>
      <t>MAX函数，在</t>
    </r>
    <r>
      <rPr>
        <sz val="12"/>
        <rFont val="宋体"/>
        <charset val="134"/>
      </rPr>
      <t>G9</t>
    </r>
    <r>
      <rPr>
        <sz val="12"/>
        <rFont val="宋体"/>
        <charset val="134"/>
      </rPr>
      <t>中求A9:E9中的最大值。</t>
    </r>
    <phoneticPr fontId="2" type="noConversion"/>
  </si>
  <si>
    <r>
      <t>AVERAGE函数，在G6中求A6:E6中的平均值。
在H</t>
    </r>
    <r>
      <rPr>
        <sz val="12"/>
        <rFont val="宋体"/>
        <charset val="134"/>
      </rPr>
      <t>6中求A6:F6的平均值。</t>
    </r>
    <phoneticPr fontId="2" type="noConversion"/>
  </si>
  <si>
    <r>
      <t>SUM函数，在</t>
    </r>
    <r>
      <rPr>
        <sz val="12"/>
        <rFont val="宋体"/>
        <charset val="134"/>
      </rPr>
      <t>G3</t>
    </r>
    <r>
      <rPr>
        <sz val="12"/>
        <rFont val="宋体"/>
        <charset val="134"/>
      </rPr>
      <t>中求A3:F3中的和。再与H3中的公式比较。</t>
    </r>
    <phoneticPr fontId="2" type="noConversion"/>
  </si>
  <si>
    <r>
      <t>MIN函数，在</t>
    </r>
    <r>
      <rPr>
        <sz val="12"/>
        <rFont val="宋体"/>
        <charset val="134"/>
      </rPr>
      <t>G12</t>
    </r>
    <r>
      <rPr>
        <sz val="12"/>
        <rFont val="宋体"/>
        <charset val="134"/>
      </rPr>
      <t>中求A12:E12中的最小值。</t>
    </r>
    <phoneticPr fontId="2" type="noConversion"/>
  </si>
  <si>
    <r>
      <t>COUNT函数，在</t>
    </r>
    <r>
      <rPr>
        <sz val="12"/>
        <rFont val="宋体"/>
        <charset val="134"/>
      </rPr>
      <t>G15</t>
    </r>
    <r>
      <rPr>
        <sz val="12"/>
        <rFont val="宋体"/>
        <charset val="134"/>
      </rPr>
      <t>中求A15:E15中数字的个数。</t>
    </r>
    <phoneticPr fontId="2" type="noConversion"/>
  </si>
  <si>
    <r>
      <t>INT函数，在</t>
    </r>
    <r>
      <rPr>
        <sz val="12"/>
        <rFont val="宋体"/>
        <charset val="134"/>
      </rPr>
      <t>F21</t>
    </r>
    <r>
      <rPr>
        <sz val="12"/>
        <rFont val="宋体"/>
        <charset val="134"/>
      </rPr>
      <t>、</t>
    </r>
    <r>
      <rPr>
        <sz val="12"/>
        <rFont val="宋体"/>
        <charset val="134"/>
      </rPr>
      <t>G21</t>
    </r>
    <r>
      <rPr>
        <sz val="12"/>
        <rFont val="宋体"/>
        <charset val="134"/>
      </rPr>
      <t>中求出A21、B21的数向下舍入到整数。</t>
    </r>
    <phoneticPr fontId="2" type="noConversion"/>
  </si>
  <si>
    <r>
      <t>ABS</t>
    </r>
    <r>
      <rPr>
        <sz val="12"/>
        <rFont val="宋体"/>
        <charset val="134"/>
      </rPr>
      <t>函数，在</t>
    </r>
    <r>
      <rPr>
        <sz val="12"/>
        <rFont val="宋体"/>
        <charset val="134"/>
      </rPr>
      <t>F24</t>
    </r>
    <r>
      <rPr>
        <sz val="12"/>
        <rFont val="宋体"/>
        <charset val="134"/>
      </rPr>
      <t>、</t>
    </r>
    <r>
      <rPr>
        <sz val="12"/>
        <rFont val="宋体"/>
        <charset val="134"/>
      </rPr>
      <t>G24</t>
    </r>
    <r>
      <rPr>
        <sz val="12"/>
        <rFont val="宋体"/>
        <charset val="134"/>
      </rPr>
      <t>中求出</t>
    </r>
    <r>
      <rPr>
        <sz val="12"/>
        <rFont val="宋体"/>
        <charset val="134"/>
      </rPr>
      <t>A24</t>
    </r>
    <r>
      <rPr>
        <sz val="12"/>
        <rFont val="宋体"/>
        <charset val="134"/>
      </rPr>
      <t>、</t>
    </r>
    <r>
      <rPr>
        <sz val="12"/>
        <rFont val="宋体"/>
        <charset val="134"/>
      </rPr>
      <t>B24</t>
    </r>
    <r>
      <rPr>
        <sz val="12"/>
        <rFont val="宋体"/>
        <charset val="134"/>
      </rPr>
      <t>数的绝对值。</t>
    </r>
    <phoneticPr fontId="2" type="noConversion"/>
  </si>
  <si>
    <r>
      <t>MOD函数的功能：返回两数相除的余数。结果的正负号与除数相同。
在</t>
    </r>
    <r>
      <rPr>
        <sz val="12"/>
        <rFont val="宋体"/>
        <charset val="134"/>
      </rPr>
      <t>C27</t>
    </r>
    <r>
      <rPr>
        <sz val="12"/>
        <rFont val="宋体"/>
        <charset val="134"/>
      </rPr>
      <t>中求MOD(A27,</t>
    </r>
    <r>
      <rPr>
        <sz val="12"/>
        <rFont val="宋体"/>
        <charset val="134"/>
      </rPr>
      <t>B</t>
    </r>
    <r>
      <rPr>
        <sz val="12"/>
        <rFont val="宋体"/>
        <charset val="134"/>
      </rPr>
      <t>27)的结果。在</t>
    </r>
    <r>
      <rPr>
        <sz val="12"/>
        <rFont val="宋体"/>
        <charset val="134"/>
      </rPr>
      <t>F27</t>
    </r>
    <r>
      <rPr>
        <sz val="12"/>
        <rFont val="宋体"/>
        <charset val="134"/>
      </rPr>
      <t>中求</t>
    </r>
    <r>
      <rPr>
        <sz val="12"/>
        <rFont val="宋体"/>
        <charset val="134"/>
      </rPr>
      <t>MOD(D27,E27)</t>
    </r>
    <r>
      <rPr>
        <sz val="12"/>
        <rFont val="宋体"/>
        <charset val="134"/>
      </rPr>
      <t>的结果。</t>
    </r>
    <phoneticPr fontId="2" type="noConversion"/>
  </si>
  <si>
    <r>
      <t>RAND函数，在A30:H40中给出随机数。
位置</t>
    </r>
    <r>
      <rPr>
        <sz val="12"/>
        <rFont val="宋体"/>
        <charset val="134"/>
      </rPr>
      <t>(</t>
    </r>
    <r>
      <rPr>
        <sz val="12"/>
        <rFont val="宋体"/>
        <charset val="134"/>
      </rPr>
      <t>范围</t>
    </r>
    <r>
      <rPr>
        <sz val="12"/>
        <rFont val="宋体"/>
        <charset val="134"/>
      </rPr>
      <t>)</t>
    </r>
    <r>
      <rPr>
        <sz val="12"/>
        <rFont val="宋体"/>
        <charset val="134"/>
      </rPr>
      <t>：A和B列(0,1)(小数点后3位)、C和D列[1,6](取到整数位)、
E和F列(60,100](取到整数位)、G和H列(0,100)(取到整数位)</t>
    </r>
    <phoneticPr fontId="2" type="noConversion"/>
  </si>
  <si>
    <t>由“分数”给出“等级”</t>
  </si>
  <si>
    <t>等级</t>
  </si>
  <si>
    <t>练习要求：根据第2行的水电单价，计算每个人的电费、水费和实发工资。</t>
    <phoneticPr fontId="2" type="noConversion"/>
  </si>
  <si>
    <t>根据B列的分数，给出C列的等级。
&gt;=90优秀，80-90良好，70-80中等，
60-70及格，60以下不及格。</t>
    <phoneticPr fontId="2" type="noConversion"/>
  </si>
  <si>
    <t>等级值</t>
    <phoneticPr fontId="2" type="noConversion"/>
  </si>
  <si>
    <t>女</t>
    <phoneticPr fontId="16" type="noConversion"/>
  </si>
  <si>
    <t>男</t>
    <phoneticPr fontId="16" type="noConversion"/>
  </si>
  <si>
    <t>张玉国</t>
    <phoneticPr fontId="16" type="noConversion"/>
  </si>
  <si>
    <r>
      <t>郑</t>
    </r>
    <r>
      <rPr>
        <sz val="12"/>
        <rFont val="宋体"/>
        <charset val="134"/>
      </rPr>
      <t>莉</t>
    </r>
    <phoneticPr fontId="16" type="noConversion"/>
  </si>
  <si>
    <r>
      <t>石</t>
    </r>
    <r>
      <rPr>
        <sz val="12"/>
        <rFont val="宋体"/>
        <charset val="134"/>
      </rPr>
      <t>垒</t>
    </r>
    <phoneticPr fontId="16" type="noConversion"/>
  </si>
  <si>
    <t>李媛媛</t>
    <phoneticPr fontId="16" type="noConversion"/>
  </si>
  <si>
    <t>刘鹏飞</t>
    <phoneticPr fontId="16" type="noConversion"/>
  </si>
  <si>
    <t>杨明明</t>
    <phoneticPr fontId="16" type="noConversion"/>
  </si>
  <si>
    <r>
      <t>吕</t>
    </r>
    <r>
      <rPr>
        <sz val="12"/>
        <rFont val="宋体"/>
        <charset val="134"/>
      </rPr>
      <t>为</t>
    </r>
    <phoneticPr fontId="16" type="noConversion"/>
  </si>
  <si>
    <t>章明静</t>
    <phoneticPr fontId="16" type="noConversion"/>
  </si>
  <si>
    <t>陈勇强</t>
    <phoneticPr fontId="16" type="noConversion"/>
  </si>
  <si>
    <r>
      <t>段</t>
    </r>
    <r>
      <rPr>
        <sz val="12"/>
        <rFont val="宋体"/>
        <charset val="134"/>
      </rPr>
      <t>楠</t>
    </r>
    <phoneticPr fontId="16" type="noConversion"/>
  </si>
  <si>
    <t>周晓同</t>
    <phoneticPr fontId="16" type="noConversion"/>
  </si>
  <si>
    <t>李华</t>
    <phoneticPr fontId="16" type="noConversion"/>
  </si>
  <si>
    <t>孙秋晔</t>
    <phoneticPr fontId="16" type="noConversion"/>
  </si>
  <si>
    <t>钱东虹</t>
    <phoneticPr fontId="16" type="noConversion"/>
  </si>
  <si>
    <t>赵萍</t>
    <phoneticPr fontId="16" type="noConversion"/>
  </si>
  <si>
    <t>总分</t>
    <phoneticPr fontId="16" type="noConversion"/>
  </si>
  <si>
    <t>计算机</t>
    <phoneticPr fontId="16" type="noConversion"/>
  </si>
  <si>
    <t>政治</t>
    <phoneticPr fontId="16" type="noConversion"/>
  </si>
  <si>
    <t>英语</t>
    <phoneticPr fontId="16" type="noConversion"/>
  </si>
  <si>
    <t>数学</t>
    <phoneticPr fontId="16" type="noConversion"/>
  </si>
  <si>
    <t>语文</t>
    <phoneticPr fontId="16" type="noConversion"/>
  </si>
  <si>
    <t>性别</t>
    <phoneticPr fontId="16" type="noConversion"/>
  </si>
  <si>
    <t>姓名</t>
    <phoneticPr fontId="16" type="noConversion"/>
  </si>
  <si>
    <t>学号</t>
    <phoneticPr fontId="16" type="noConversion"/>
  </si>
  <si>
    <t>学生成绩统计表</t>
    <phoneticPr fontId="16" type="noConversion"/>
  </si>
  <si>
    <t>将下列“数据清单”进行“排序”：第一顺序是“性别”升序；第二顺序是“总分”降序。</t>
    <phoneticPr fontId="16" type="noConversion"/>
  </si>
  <si>
    <t>女</t>
    <phoneticPr fontId="16" type="noConversion"/>
  </si>
  <si>
    <t>男</t>
    <phoneticPr fontId="16" type="noConversion"/>
  </si>
  <si>
    <t>张玉国</t>
    <phoneticPr fontId="16" type="noConversion"/>
  </si>
  <si>
    <r>
      <t>郑</t>
    </r>
    <r>
      <rPr>
        <sz val="12"/>
        <rFont val="宋体"/>
        <charset val="134"/>
      </rPr>
      <t>莉</t>
    </r>
    <phoneticPr fontId="16" type="noConversion"/>
  </si>
  <si>
    <r>
      <t>石</t>
    </r>
    <r>
      <rPr>
        <sz val="12"/>
        <rFont val="宋体"/>
        <charset val="134"/>
      </rPr>
      <t>垒</t>
    </r>
    <phoneticPr fontId="16" type="noConversion"/>
  </si>
  <si>
    <t>李媛媛</t>
    <phoneticPr fontId="16" type="noConversion"/>
  </si>
  <si>
    <t>刘鹏飞</t>
    <phoneticPr fontId="16" type="noConversion"/>
  </si>
  <si>
    <t>杨明明</t>
    <phoneticPr fontId="16" type="noConversion"/>
  </si>
  <si>
    <r>
      <t>吕</t>
    </r>
    <r>
      <rPr>
        <sz val="12"/>
        <rFont val="宋体"/>
        <charset val="134"/>
      </rPr>
      <t>为</t>
    </r>
    <phoneticPr fontId="16" type="noConversion"/>
  </si>
  <si>
    <t>章明静</t>
    <phoneticPr fontId="16" type="noConversion"/>
  </si>
  <si>
    <t>陈勇强</t>
    <phoneticPr fontId="16" type="noConversion"/>
  </si>
  <si>
    <r>
      <t>段</t>
    </r>
    <r>
      <rPr>
        <sz val="12"/>
        <rFont val="宋体"/>
        <charset val="134"/>
      </rPr>
      <t>楠</t>
    </r>
    <phoneticPr fontId="16" type="noConversion"/>
  </si>
  <si>
    <t>周晓同</t>
    <phoneticPr fontId="16" type="noConversion"/>
  </si>
  <si>
    <t>李华</t>
    <phoneticPr fontId="16" type="noConversion"/>
  </si>
  <si>
    <t>孙秋晔</t>
    <phoneticPr fontId="16" type="noConversion"/>
  </si>
  <si>
    <t>钱东虹</t>
    <phoneticPr fontId="16" type="noConversion"/>
  </si>
  <si>
    <t>赵萍</t>
    <phoneticPr fontId="16" type="noConversion"/>
  </si>
  <si>
    <t>总分</t>
    <phoneticPr fontId="16" type="noConversion"/>
  </si>
  <si>
    <t>计算机</t>
    <phoneticPr fontId="16" type="noConversion"/>
  </si>
  <si>
    <t>政治</t>
    <phoneticPr fontId="16" type="noConversion"/>
  </si>
  <si>
    <t>英语</t>
    <phoneticPr fontId="16" type="noConversion"/>
  </si>
  <si>
    <t>数学</t>
    <phoneticPr fontId="16" type="noConversion"/>
  </si>
  <si>
    <t>语文</t>
    <phoneticPr fontId="16" type="noConversion"/>
  </si>
  <si>
    <t>性别</t>
    <phoneticPr fontId="16" type="noConversion"/>
  </si>
  <si>
    <t>姓名</t>
    <phoneticPr fontId="16" type="noConversion"/>
  </si>
  <si>
    <t>学号</t>
    <phoneticPr fontId="16" type="noConversion"/>
  </si>
  <si>
    <t>学生成绩统计表</t>
    <phoneticPr fontId="16" type="noConversion"/>
  </si>
  <si>
    <r>
      <t>&gt;</t>
    </r>
    <r>
      <rPr>
        <sz val="12"/>
        <rFont val="宋体"/>
        <charset val="134"/>
      </rPr>
      <t>400</t>
    </r>
    <phoneticPr fontId="16" type="noConversion"/>
  </si>
  <si>
    <t>将下列“数据清单”进行“高级筛选”：显示女生或总分大于400的记录。</t>
    <phoneticPr fontId="16" type="noConversion"/>
  </si>
  <si>
    <t>将下列“数据清单”进行“自动筛选”：只显示姓张的男生记录。</t>
    <phoneticPr fontId="16" type="noConversion"/>
  </si>
  <si>
    <t>将下列“数据清单”进行“自动筛选”：只显示“性别”为男的记录。</t>
    <phoneticPr fontId="16" type="noConversion"/>
  </si>
  <si>
    <t>美院</t>
  </si>
  <si>
    <t>电院</t>
  </si>
  <si>
    <t>商学院</t>
  </si>
  <si>
    <t>专业</t>
    <phoneticPr fontId="16" type="noConversion"/>
  </si>
  <si>
    <t>将下列“数据清单”进行“分类汇总”：按“专业”求出各门课程的平均分。</t>
    <phoneticPr fontId="16" type="noConversion"/>
  </si>
  <si>
    <r>
      <t>提示：使用区域K1:</t>
    </r>
    <r>
      <rPr>
        <sz val="12"/>
        <rFont val="宋体"/>
        <charset val="134"/>
      </rPr>
      <t>L</t>
    </r>
    <r>
      <rPr>
        <sz val="12"/>
        <rFont val="宋体"/>
        <charset val="134"/>
      </rPr>
      <t>3来指定条件。</t>
    </r>
    <phoneticPr fontId="16" type="noConversion"/>
  </si>
  <si>
    <t>议价电费(超过50的部分价格)</t>
    <phoneticPr fontId="2" type="noConversion"/>
  </si>
  <si>
    <t>平价电费</t>
    <phoneticPr fontId="2" type="noConversion"/>
  </si>
</sst>
</file>

<file path=xl/styles.xml><?xml version="1.0" encoding="utf-8"?>
<styleSheet xmlns="http://schemas.openxmlformats.org/spreadsheetml/2006/main">
  <numFmts count="2">
    <numFmt numFmtId="184" formatCode="0.00_ "/>
    <numFmt numFmtId="188" formatCode="0_ "/>
  </numFmts>
  <fonts count="2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6"/>
      <name val="Times New Roman"/>
      <family val="1"/>
    </font>
    <font>
      <b/>
      <i/>
      <sz val="12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宋体"/>
      <charset val="134"/>
    </font>
    <font>
      <sz val="12"/>
      <name val="宋体"/>
      <charset val="134"/>
    </font>
    <font>
      <sz val="9"/>
      <color indexed="81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sz val="12"/>
      <name val="宋体"/>
      <charset val="134"/>
    </font>
    <font>
      <b/>
      <i/>
      <sz val="12"/>
      <name val="宋体"/>
      <charset val="134"/>
    </font>
    <font>
      <sz val="12"/>
      <color theme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>
      <alignment vertical="center"/>
    </xf>
    <xf numFmtId="0" fontId="14" fillId="0" borderId="1"/>
    <xf numFmtId="0" fontId="14" fillId="0" borderId="0"/>
    <xf numFmtId="0" fontId="14" fillId="0" borderId="0">
      <alignment vertical="center"/>
    </xf>
  </cellStyleXfs>
  <cellXfs count="79">
    <xf numFmtId="0" fontId="0" fillId="0" borderId="0" xfId="0"/>
    <xf numFmtId="184" fontId="0" fillId="0" borderId="0" xfId="0" applyNumberFormat="1"/>
    <xf numFmtId="184" fontId="0" fillId="0" borderId="0" xfId="0" applyNumberFormat="1" applyAlignment="1">
      <alignment horizontal="center"/>
    </xf>
    <xf numFmtId="184" fontId="1" fillId="0" borderId="0" xfId="0" applyNumberFormat="1" applyFont="1"/>
    <xf numFmtId="184" fontId="5" fillId="0" borderId="0" xfId="0" applyNumberFormat="1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/>
    <xf numFmtId="0" fontId="6" fillId="0" borderId="2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84" fontId="0" fillId="0" borderId="0" xfId="0" applyNumberFormat="1" applyAlignment="1">
      <alignment horizontal="left"/>
    </xf>
    <xf numFmtId="184" fontId="0" fillId="0" borderId="0" xfId="0" applyNumberFormat="1" applyAlignment="1"/>
    <xf numFmtId="0" fontId="0" fillId="0" borderId="0" xfId="0" applyAlignment="1">
      <alignment horizontal="left"/>
    </xf>
    <xf numFmtId="188" fontId="0" fillId="0" borderId="0" xfId="0" applyNumberFormat="1"/>
    <xf numFmtId="0" fontId="0" fillId="0" borderId="0" xfId="0" quotePrefix="1"/>
    <xf numFmtId="14" fontId="0" fillId="0" borderId="0" xfId="0" applyNumberFormat="1"/>
    <xf numFmtId="0" fontId="5" fillId="0" borderId="0" xfId="1"/>
    <xf numFmtId="0" fontId="5" fillId="0" borderId="0" xfId="1" applyFont="1" applyAlignment="1">
      <alignment horizontal="left"/>
    </xf>
    <xf numFmtId="0" fontId="5" fillId="0" borderId="0" xfId="1" applyAlignment="1">
      <alignment horizontal="left"/>
    </xf>
    <xf numFmtId="0" fontId="5" fillId="0" borderId="0" xfId="1" applyFill="1"/>
    <xf numFmtId="0" fontId="5" fillId="0" borderId="0" xfId="1" applyFont="1" applyAlignment="1"/>
    <xf numFmtId="0" fontId="5" fillId="0" borderId="0" xfId="1" applyAlignment="1"/>
    <xf numFmtId="0" fontId="0" fillId="0" borderId="0" xfId="1" applyFont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3" xfId="1" applyBorder="1" applyAlignment="1">
      <alignment horizontal="left"/>
    </xf>
    <xf numFmtId="0" fontId="5" fillId="0" borderId="3" xfId="1" applyFont="1" applyBorder="1" applyAlignment="1"/>
    <xf numFmtId="0" fontId="5" fillId="0" borderId="3" xfId="1" applyBorder="1" applyAlignment="1"/>
    <xf numFmtId="0" fontId="5" fillId="0" borderId="3" xfId="1" applyFill="1" applyBorder="1"/>
    <xf numFmtId="184" fontId="5" fillId="0" borderId="3" xfId="1" applyNumberFormat="1" applyFill="1" applyBorder="1"/>
    <xf numFmtId="184" fontId="0" fillId="0" borderId="4" xfId="0" applyNumberFormat="1" applyFill="1" applyBorder="1"/>
    <xf numFmtId="184" fontId="0" fillId="0" borderId="5" xfId="0" applyNumberFormat="1" applyFill="1" applyBorder="1"/>
    <xf numFmtId="184" fontId="0" fillId="0" borderId="6" xfId="0" applyNumberForma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184" fontId="0" fillId="0" borderId="3" xfId="0" applyNumberFormat="1" applyFill="1" applyBorder="1"/>
    <xf numFmtId="0" fontId="0" fillId="0" borderId="2" xfId="0" applyBorder="1"/>
    <xf numFmtId="0" fontId="5" fillId="0" borderId="7" xfId="0" applyFont="1" applyBorder="1" applyAlignment="1">
      <alignment horizontal="center"/>
    </xf>
    <xf numFmtId="0" fontId="0" fillId="0" borderId="8" xfId="0" applyBorder="1"/>
    <xf numFmtId="0" fontId="0" fillId="0" borderId="2" xfId="0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184" fontId="20" fillId="2" borderId="0" xfId="0" applyNumberFormat="1" applyFont="1" applyFill="1" applyBorder="1"/>
    <xf numFmtId="0" fontId="14" fillId="0" borderId="0" xfId="5">
      <alignment vertical="center"/>
    </xf>
    <xf numFmtId="188" fontId="14" fillId="0" borderId="0" xfId="5" applyNumberFormat="1">
      <alignment vertical="center"/>
    </xf>
    <xf numFmtId="0" fontId="14" fillId="0" borderId="0" xfId="5" applyFont="1">
      <alignment vertical="center"/>
    </xf>
    <xf numFmtId="0" fontId="14" fillId="0" borderId="0" xfId="5" applyAlignment="1">
      <alignment vertical="center"/>
    </xf>
    <xf numFmtId="0" fontId="14" fillId="0" borderId="1" xfId="3" applyAlignment="1">
      <alignment horizontal="left"/>
    </xf>
    <xf numFmtId="188" fontId="14" fillId="0" borderId="0" xfId="5" applyNumberFormat="1" applyFont="1">
      <alignment vertical="center"/>
    </xf>
    <xf numFmtId="0" fontId="14" fillId="0" borderId="0" xfId="4" applyFont="1"/>
    <xf numFmtId="0" fontId="0" fillId="0" borderId="1" xfId="3" applyFont="1" applyAlignment="1">
      <alignment horizontal="left"/>
    </xf>
    <xf numFmtId="0" fontId="17" fillId="0" borderId="0" xfId="0" applyFont="1"/>
    <xf numFmtId="0" fontId="19" fillId="0" borderId="0" xfId="0" applyFont="1"/>
    <xf numFmtId="0" fontId="14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0" fillId="0" borderId="0" xfId="1" applyFont="1" applyAlignment="1">
      <alignment horizontal="left" wrapText="1"/>
    </xf>
    <xf numFmtId="184" fontId="0" fillId="0" borderId="0" xfId="0" applyNumberFormat="1" applyAlignment="1">
      <alignment horizontal="left"/>
    </xf>
    <xf numFmtId="184" fontId="4" fillId="0" borderId="0" xfId="0" applyNumberFormat="1" applyFont="1" applyAlignment="1">
      <alignment horizontal="center"/>
    </xf>
    <xf numFmtId="0" fontId="18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4" fillId="0" borderId="11" xfId="5" applyBorder="1" applyAlignment="1">
      <alignment horizontal="center" vertical="center"/>
    </xf>
    <xf numFmtId="0" fontId="14" fillId="0" borderId="1" xfId="3" applyAlignment="1">
      <alignment horizontal="left"/>
    </xf>
    <xf numFmtId="0" fontId="14" fillId="0" borderId="0" xfId="5" applyAlignment="1">
      <alignment horizontal="left" vertical="center"/>
    </xf>
    <xf numFmtId="0" fontId="0" fillId="0" borderId="1" xfId="3" applyFont="1" applyAlignment="1">
      <alignment horizontal="left"/>
    </xf>
  </cellXfs>
  <cellStyles count="6">
    <cellStyle name="常规" xfId="0" builtinId="0"/>
    <cellStyle name="常规 2" xfId="1"/>
    <cellStyle name="常规 3" xfId="2"/>
    <cellStyle name="常规 4" xfId="3"/>
    <cellStyle name="常规_工作表编辑" xfId="4"/>
    <cellStyle name="常规_练习文件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201083</xdr:colOff>
      <xdr:row>1</xdr:row>
      <xdr:rowOff>190499</xdr:rowOff>
    </xdr:from>
    <xdr:to>
      <xdr:col>4</xdr:col>
      <xdr:colOff>210608</xdr:colOff>
      <xdr:row>13</xdr:row>
      <xdr:rowOff>66674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264833" y="370416"/>
          <a:ext cx="697442" cy="21621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&#22522;&#26412;&#25805;&#2031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练习"/>
      <sheetName val="练习技巧"/>
      <sheetName val="导入数据"/>
      <sheetName val="编辑练习12"/>
      <sheetName val="编辑练习34"/>
      <sheetName val="编辑练习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opLeftCell="A22" zoomScale="221" zoomScaleNormal="221" workbookViewId="0">
      <selection activeCell="A23" sqref="A23"/>
    </sheetView>
  </sheetViews>
  <sheetFormatPr defaultRowHeight="14.25"/>
  <cols>
    <col min="1" max="16384" width="9" style="19"/>
  </cols>
  <sheetData>
    <row r="1" spans="1:9" ht="15" thickBot="1">
      <c r="A1" s="56" t="s">
        <v>111</v>
      </c>
      <c r="B1" s="55"/>
      <c r="C1" s="55"/>
      <c r="D1" s="55"/>
      <c r="E1" s="21"/>
      <c r="F1" s="21"/>
      <c r="G1" s="21"/>
      <c r="H1" s="21"/>
      <c r="I1" s="21"/>
    </row>
    <row r="2" spans="1:9" ht="15" thickBot="1">
      <c r="A2" s="26"/>
      <c r="B2" s="21"/>
      <c r="C2" s="21"/>
      <c r="D2" s="21"/>
      <c r="E2" s="21"/>
      <c r="F2" s="21"/>
      <c r="G2" s="21"/>
      <c r="H2" s="21"/>
      <c r="I2" s="21"/>
    </row>
    <row r="4" spans="1:9" ht="15" thickBot="1">
      <c r="A4" s="56" t="s">
        <v>112</v>
      </c>
      <c r="B4" s="55"/>
      <c r="C4" s="55"/>
      <c r="D4" s="55"/>
      <c r="E4" s="55"/>
      <c r="F4" s="55"/>
      <c r="G4" s="21"/>
      <c r="H4" s="21"/>
      <c r="I4" s="21"/>
    </row>
    <row r="5" spans="1:9" ht="15" thickBot="1">
      <c r="A5" s="25">
        <v>12</v>
      </c>
      <c r="B5" s="25">
        <v>34</v>
      </c>
      <c r="C5" s="27"/>
      <c r="D5" s="21"/>
      <c r="F5" s="21"/>
      <c r="G5" s="21"/>
      <c r="H5" s="21"/>
      <c r="I5" s="21"/>
    </row>
    <row r="6" spans="1:9">
      <c r="A6" s="20"/>
      <c r="B6" s="21"/>
      <c r="C6" s="21"/>
      <c r="D6" s="21"/>
      <c r="E6" s="21"/>
      <c r="F6" s="21"/>
      <c r="G6" s="21"/>
      <c r="H6" s="21"/>
      <c r="I6" s="21"/>
    </row>
    <row r="7" spans="1:9" ht="28.5" customHeight="1" thickBot="1">
      <c r="A7" s="54" t="s">
        <v>113</v>
      </c>
      <c r="B7" s="57"/>
      <c r="C7" s="57"/>
      <c r="D7" s="57"/>
      <c r="E7" s="57"/>
      <c r="F7" s="21"/>
      <c r="G7" s="21"/>
      <c r="H7" s="21"/>
      <c r="I7" s="21"/>
    </row>
    <row r="8" spans="1:9" ht="15" thickBot="1">
      <c r="A8" s="28"/>
      <c r="B8" s="29"/>
      <c r="C8" s="24"/>
      <c r="D8" s="24"/>
      <c r="E8" s="24"/>
      <c r="F8" s="21"/>
      <c r="G8" s="21"/>
      <c r="H8" s="21"/>
      <c r="I8" s="21"/>
    </row>
    <row r="9" spans="1:9">
      <c r="A9" s="23"/>
      <c r="B9" s="24"/>
      <c r="C9" s="24"/>
      <c r="D9" s="24"/>
      <c r="E9" s="24"/>
      <c r="F9" s="21"/>
      <c r="G9" s="21"/>
      <c r="H9" s="21"/>
      <c r="I9" s="21"/>
    </row>
    <row r="10" spans="1:9" ht="32.25" customHeight="1">
      <c r="A10" s="58" t="s">
        <v>114</v>
      </c>
      <c r="B10" s="55"/>
      <c r="C10" s="55"/>
      <c r="D10" s="55"/>
      <c r="E10" s="55"/>
      <c r="F10" s="55"/>
      <c r="G10" s="55"/>
      <c r="H10" s="21"/>
      <c r="I10" s="21"/>
    </row>
    <row r="11" spans="1:9" ht="15" customHeight="1" thickBot="1">
      <c r="A11" s="19">
        <v>5</v>
      </c>
      <c r="B11" s="19">
        <v>8</v>
      </c>
    </row>
    <row r="12" spans="1:9" ht="15" thickBot="1">
      <c r="A12" s="30"/>
      <c r="B12" s="31"/>
    </row>
    <row r="13" spans="1:9" ht="15" customHeight="1"/>
    <row r="14" spans="1:9" ht="29.25" customHeight="1">
      <c r="A14" s="54" t="s">
        <v>115</v>
      </c>
      <c r="B14" s="55"/>
      <c r="C14" s="55"/>
      <c r="D14" s="55"/>
      <c r="E14" s="55"/>
      <c r="F14" s="55"/>
      <c r="G14" s="55"/>
      <c r="H14" s="21"/>
      <c r="I14" s="21"/>
    </row>
    <row r="15" spans="1:9">
      <c r="A15" s="22">
        <f>$A$11*2</f>
        <v>10</v>
      </c>
      <c r="B15" s="22"/>
      <c r="C15" s="22"/>
    </row>
    <row r="16" spans="1:9">
      <c r="A16" s="22"/>
      <c r="B16" s="22"/>
      <c r="C16" s="22"/>
    </row>
    <row r="18" spans="1:8" ht="29.25" customHeight="1">
      <c r="A18" s="54" t="s">
        <v>116</v>
      </c>
      <c r="B18" s="55"/>
      <c r="C18" s="55"/>
      <c r="D18" s="55"/>
      <c r="E18" s="55"/>
      <c r="F18" s="55"/>
      <c r="G18" s="55"/>
      <c r="H18" s="55"/>
    </row>
    <row r="19" spans="1:8">
      <c r="A19" s="22">
        <f>A$11*2</f>
        <v>10</v>
      </c>
    </row>
    <row r="22" spans="1:8" ht="29.25" customHeight="1">
      <c r="A22" s="54" t="s">
        <v>117</v>
      </c>
      <c r="B22" s="55"/>
      <c r="C22" s="55"/>
      <c r="D22" s="55"/>
      <c r="E22" s="55"/>
      <c r="F22" s="55"/>
      <c r="G22" s="55"/>
      <c r="H22" s="55"/>
    </row>
    <row r="23" spans="1:8">
      <c r="A23" s="22">
        <f>$A11*2</f>
        <v>10</v>
      </c>
    </row>
  </sheetData>
  <mergeCells count="7">
    <mergeCell ref="A22:H22"/>
    <mergeCell ref="A14:G14"/>
    <mergeCell ref="A18:H18"/>
    <mergeCell ref="A1:D1"/>
    <mergeCell ref="A4:F4"/>
    <mergeCell ref="A7:E7"/>
    <mergeCell ref="A10:G1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opLeftCell="A4" workbookViewId="0">
      <selection activeCell="H4" sqref="H4"/>
    </sheetView>
  </sheetViews>
  <sheetFormatPr defaultRowHeight="14.25"/>
  <cols>
    <col min="1" max="1" width="9" style="1"/>
    <col min="2" max="5" width="9.125" style="1" bestFit="1" customWidth="1"/>
    <col min="6" max="6" width="9.5" style="1" bestFit="1" customWidth="1"/>
    <col min="7" max="7" width="9" style="1"/>
    <col min="8" max="8" width="9.5" style="1" bestFit="1" customWidth="1"/>
    <col min="9" max="16384" width="9" style="1"/>
  </cols>
  <sheetData>
    <row r="1" spans="1:8">
      <c r="A1" s="60" t="s">
        <v>10</v>
      </c>
      <c r="B1" s="60"/>
      <c r="C1" s="60"/>
      <c r="D1" s="60"/>
      <c r="E1" s="60"/>
      <c r="F1" s="60"/>
      <c r="G1" s="60"/>
    </row>
    <row r="2" spans="1:8">
      <c r="D2" s="3"/>
    </row>
    <row r="3" spans="1:8" s="2" customFormat="1" ht="15" thickBot="1">
      <c r="A3" s="2" t="s">
        <v>0</v>
      </c>
      <c r="B3" s="2" t="s">
        <v>1</v>
      </c>
      <c r="C3" s="2" t="s">
        <v>2</v>
      </c>
      <c r="D3" s="2" t="s">
        <v>4</v>
      </c>
      <c r="E3" s="2" t="s">
        <v>3</v>
      </c>
      <c r="F3" s="2" t="s">
        <v>9</v>
      </c>
      <c r="G3" s="2" t="s">
        <v>11</v>
      </c>
      <c r="H3" s="2" t="s">
        <v>24</v>
      </c>
    </row>
    <row r="4" spans="1:8">
      <c r="A4" s="2" t="s">
        <v>5</v>
      </c>
      <c r="B4" s="1">
        <v>900</v>
      </c>
      <c r="C4" s="1">
        <v>500</v>
      </c>
      <c r="D4" s="1">
        <v>600</v>
      </c>
      <c r="E4" s="1">
        <v>1200</v>
      </c>
      <c r="F4" s="32"/>
      <c r="G4" s="1">
        <v>80</v>
      </c>
      <c r="H4" s="32"/>
    </row>
    <row r="5" spans="1:8" ht="15.75">
      <c r="A5" s="2" t="s">
        <v>8</v>
      </c>
      <c r="B5" s="1">
        <v>1200</v>
      </c>
      <c r="C5" s="1">
        <v>200</v>
      </c>
      <c r="D5" s="1">
        <v>600</v>
      </c>
      <c r="E5" s="1">
        <v>600</v>
      </c>
      <c r="F5" s="33"/>
      <c r="G5" s="1">
        <v>78</v>
      </c>
      <c r="H5" s="33"/>
    </row>
    <row r="6" spans="1:8">
      <c r="A6" s="2" t="s">
        <v>6</v>
      </c>
      <c r="B6" s="1">
        <v>1000</v>
      </c>
      <c r="C6" s="1">
        <v>150</v>
      </c>
      <c r="D6" s="1">
        <v>800</v>
      </c>
      <c r="E6" s="1">
        <v>1500</v>
      </c>
      <c r="F6" s="33"/>
      <c r="G6" s="1">
        <v>82</v>
      </c>
      <c r="H6" s="33"/>
    </row>
    <row r="7" spans="1:8" ht="16.5" thickBot="1">
      <c r="A7" s="2" t="s">
        <v>7</v>
      </c>
      <c r="B7" s="1">
        <v>1050</v>
      </c>
      <c r="C7" s="1">
        <v>150</v>
      </c>
      <c r="D7" s="1">
        <v>800</v>
      </c>
      <c r="E7" s="1">
        <v>2000</v>
      </c>
      <c r="F7" s="34"/>
      <c r="G7" s="1">
        <v>93</v>
      </c>
      <c r="H7" s="34"/>
    </row>
    <row r="10" spans="1:8">
      <c r="A10" s="59" t="s">
        <v>27</v>
      </c>
      <c r="B10" s="59"/>
      <c r="C10" s="59"/>
      <c r="D10" s="59"/>
      <c r="E10" s="59"/>
      <c r="F10" s="59"/>
      <c r="G10" s="59"/>
    </row>
    <row r="11" spans="1:8">
      <c r="A11" s="13"/>
      <c r="B11" s="13"/>
      <c r="C11" s="13"/>
      <c r="D11" s="13"/>
      <c r="E11" s="13"/>
      <c r="F11" s="13"/>
      <c r="G11" s="13"/>
    </row>
    <row r="12" spans="1:8">
      <c r="A12" s="59" t="s">
        <v>51</v>
      </c>
      <c r="B12" s="59"/>
      <c r="C12" s="59"/>
      <c r="D12" s="59"/>
      <c r="E12" s="59"/>
      <c r="F12" s="59"/>
      <c r="G12" s="59"/>
    </row>
    <row r="13" spans="1:8">
      <c r="A13" s="59" t="s">
        <v>53</v>
      </c>
      <c r="B13" s="59"/>
      <c r="C13" s="59"/>
      <c r="D13" s="59"/>
      <c r="E13" s="59"/>
      <c r="F13" s="59"/>
      <c r="G13" s="59"/>
    </row>
    <row r="14" spans="1:8">
      <c r="A14" s="59" t="s">
        <v>54</v>
      </c>
      <c r="B14" s="59"/>
      <c r="C14" s="59"/>
      <c r="D14" s="59"/>
      <c r="E14" s="59"/>
      <c r="F14" s="59"/>
      <c r="G14" s="59"/>
    </row>
    <row r="15" spans="1:8">
      <c r="A15" s="13"/>
      <c r="B15" s="13"/>
      <c r="C15" s="13"/>
      <c r="D15" s="13"/>
      <c r="E15" s="13"/>
      <c r="F15" s="13"/>
      <c r="G15" s="13"/>
    </row>
    <row r="16" spans="1:8">
      <c r="A16" s="59" t="s">
        <v>52</v>
      </c>
      <c r="B16" s="59"/>
      <c r="C16" s="59"/>
      <c r="D16" s="59"/>
      <c r="E16" s="59"/>
      <c r="F16" s="59"/>
      <c r="G16" s="59"/>
    </row>
    <row r="17" spans="1:10">
      <c r="A17" s="59" t="s">
        <v>55</v>
      </c>
      <c r="B17" s="59"/>
      <c r="C17" s="59"/>
      <c r="D17" s="59"/>
      <c r="E17" s="59"/>
      <c r="F17" s="59"/>
      <c r="G17" s="59"/>
    </row>
    <row r="18" spans="1:10">
      <c r="A18" s="59" t="s">
        <v>56</v>
      </c>
      <c r="B18" s="59"/>
      <c r="C18" s="59"/>
      <c r="D18" s="59"/>
      <c r="E18" s="59"/>
      <c r="F18" s="59"/>
      <c r="G18" s="59"/>
    </row>
    <row r="19" spans="1:10">
      <c r="A19" s="13"/>
      <c r="B19" s="13"/>
      <c r="C19" s="13"/>
      <c r="D19" s="13"/>
      <c r="E19" s="13"/>
      <c r="F19" s="13"/>
      <c r="G19" s="13"/>
    </row>
    <row r="20" spans="1:10">
      <c r="A20" s="59" t="s">
        <v>57</v>
      </c>
      <c r="B20" s="59"/>
      <c r="C20" s="59"/>
      <c r="D20" s="59"/>
      <c r="E20" s="59"/>
      <c r="F20" s="59"/>
      <c r="G20" s="59"/>
    </row>
    <row r="21" spans="1:10">
      <c r="A21" s="59" t="s">
        <v>58</v>
      </c>
      <c r="B21" s="59"/>
      <c r="C21" s="59"/>
      <c r="D21" s="59"/>
      <c r="E21" s="59"/>
      <c r="F21" s="59"/>
      <c r="G21" s="59"/>
    </row>
    <row r="22" spans="1:10">
      <c r="A22" s="59" t="s">
        <v>59</v>
      </c>
      <c r="B22" s="59"/>
      <c r="C22" s="59"/>
      <c r="D22" s="59"/>
      <c r="E22" s="59"/>
      <c r="F22" s="59"/>
      <c r="G22" s="59"/>
    </row>
    <row r="23" spans="1:10">
      <c r="A23" s="59" t="s">
        <v>60</v>
      </c>
      <c r="B23" s="59"/>
      <c r="C23" s="59"/>
      <c r="D23" s="59"/>
      <c r="E23" s="59"/>
      <c r="F23" s="59"/>
      <c r="G23" s="59"/>
    </row>
    <row r="25" spans="1:10">
      <c r="A25" s="59" t="s">
        <v>69</v>
      </c>
      <c r="B25" s="59"/>
      <c r="C25" s="59"/>
      <c r="D25" s="59"/>
      <c r="E25" s="59"/>
      <c r="F25" s="59"/>
      <c r="G25" s="59"/>
      <c r="H25" s="59"/>
      <c r="I25" s="59"/>
      <c r="J25" s="59"/>
    </row>
  </sheetData>
  <mergeCells count="13">
    <mergeCell ref="A14:G14"/>
    <mergeCell ref="A17:G17"/>
    <mergeCell ref="A18:G18"/>
    <mergeCell ref="A21:G21"/>
    <mergeCell ref="A22:G22"/>
    <mergeCell ref="A23:G23"/>
    <mergeCell ref="A25:J25"/>
    <mergeCell ref="A1:G1"/>
    <mergeCell ref="A16:G16"/>
    <mergeCell ref="A20:G20"/>
    <mergeCell ref="A12:G12"/>
    <mergeCell ref="A10:G10"/>
    <mergeCell ref="A13:G1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topLeftCell="A13" workbookViewId="0">
      <selection activeCell="H4" sqref="H4"/>
    </sheetView>
  </sheetViews>
  <sheetFormatPr defaultRowHeight="14.25"/>
  <cols>
    <col min="1" max="1" width="9" style="1"/>
    <col min="2" max="5" width="9.125" style="1" bestFit="1" customWidth="1"/>
    <col min="6" max="6" width="9.5" style="1" bestFit="1" customWidth="1"/>
    <col min="7" max="7" width="9" style="1"/>
    <col min="8" max="8" width="9.5" style="1" bestFit="1" customWidth="1"/>
    <col min="9" max="16384" width="9" style="1"/>
  </cols>
  <sheetData>
    <row r="1" spans="1:8">
      <c r="A1" s="60" t="s">
        <v>12</v>
      </c>
      <c r="B1" s="60"/>
      <c r="C1" s="60"/>
      <c r="D1" s="60"/>
      <c r="E1" s="60"/>
      <c r="F1" s="60"/>
      <c r="G1" s="60"/>
    </row>
    <row r="2" spans="1:8">
      <c r="D2" s="4"/>
      <c r="E2" s="1" t="s">
        <v>26</v>
      </c>
      <c r="F2" s="1">
        <v>800</v>
      </c>
    </row>
    <row r="3" spans="1:8" s="2" customFormat="1" ht="15" thickBot="1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25</v>
      </c>
    </row>
    <row r="4" spans="1:8">
      <c r="A4" s="2" t="s">
        <v>20</v>
      </c>
      <c r="B4" s="1">
        <v>900</v>
      </c>
      <c r="C4" s="1">
        <v>500</v>
      </c>
      <c r="D4" s="1">
        <v>600</v>
      </c>
      <c r="E4" s="1">
        <v>1200</v>
      </c>
      <c r="F4" s="32"/>
      <c r="G4" s="1">
        <v>80</v>
      </c>
      <c r="H4" s="32"/>
    </row>
    <row r="5" spans="1:8" ht="15.75">
      <c r="A5" s="2" t="s">
        <v>21</v>
      </c>
      <c r="B5" s="1">
        <v>1200</v>
      </c>
      <c r="C5" s="1">
        <v>200</v>
      </c>
      <c r="D5" s="1">
        <v>600</v>
      </c>
      <c r="E5" s="1">
        <v>600</v>
      </c>
      <c r="F5" s="33"/>
      <c r="G5" s="1">
        <v>78</v>
      </c>
      <c r="H5" s="33"/>
    </row>
    <row r="6" spans="1:8">
      <c r="A6" s="2" t="s">
        <v>22</v>
      </c>
      <c r="B6" s="1">
        <v>1000</v>
      </c>
      <c r="C6" s="1">
        <v>150</v>
      </c>
      <c r="D6" s="1">
        <v>800</v>
      </c>
      <c r="E6" s="1">
        <v>1500</v>
      </c>
      <c r="F6" s="33"/>
      <c r="G6" s="1">
        <v>82</v>
      </c>
      <c r="H6" s="33"/>
    </row>
    <row r="7" spans="1:8" ht="16.5" thickBot="1">
      <c r="A7" s="2" t="s">
        <v>23</v>
      </c>
      <c r="B7" s="1">
        <v>1050</v>
      </c>
      <c r="C7" s="1">
        <v>150</v>
      </c>
      <c r="D7" s="1">
        <v>800</v>
      </c>
      <c r="E7" s="1">
        <v>2000</v>
      </c>
      <c r="F7" s="34"/>
      <c r="G7" s="1">
        <v>93</v>
      </c>
      <c r="H7" s="34"/>
    </row>
    <row r="9" spans="1:8">
      <c r="A9" s="59" t="s">
        <v>61</v>
      </c>
      <c r="B9" s="59"/>
      <c r="C9" s="59"/>
      <c r="D9" s="59"/>
      <c r="E9" s="59"/>
      <c r="F9" s="59"/>
      <c r="G9" s="59"/>
    </row>
    <row r="10" spans="1:8">
      <c r="A10" s="59" t="s">
        <v>62</v>
      </c>
      <c r="B10" s="59"/>
      <c r="C10" s="59"/>
      <c r="D10" s="59"/>
      <c r="E10" s="59"/>
      <c r="F10" s="59"/>
      <c r="G10" s="59"/>
    </row>
    <row r="11" spans="1:8">
      <c r="A11" s="59" t="s">
        <v>63</v>
      </c>
      <c r="B11" s="59"/>
      <c r="C11" s="59"/>
      <c r="D11" s="59"/>
      <c r="E11" s="59"/>
      <c r="F11" s="59"/>
      <c r="G11" s="59"/>
    </row>
    <row r="12" spans="1:8">
      <c r="A12" s="59" t="s">
        <v>64</v>
      </c>
      <c r="B12" s="59"/>
      <c r="C12" s="59"/>
      <c r="D12" s="59"/>
      <c r="E12" s="59"/>
      <c r="F12" s="59"/>
      <c r="G12" s="59"/>
    </row>
    <row r="13" spans="1:8">
      <c r="A13" s="59" t="s">
        <v>70</v>
      </c>
      <c r="B13" s="59"/>
      <c r="C13" s="59"/>
      <c r="D13" s="59"/>
      <c r="E13" s="59"/>
      <c r="F13" s="59"/>
      <c r="G13" s="59"/>
    </row>
    <row r="14" spans="1:8">
      <c r="A14" s="13"/>
      <c r="B14" s="13"/>
      <c r="C14" s="13"/>
      <c r="D14" s="13"/>
      <c r="E14" s="13"/>
      <c r="F14" s="13"/>
      <c r="G14" s="13"/>
    </row>
    <row r="15" spans="1:8">
      <c r="A15" s="14" t="s">
        <v>65</v>
      </c>
      <c r="B15" s="14"/>
      <c r="C15" s="14"/>
      <c r="D15" s="14"/>
      <c r="E15" s="14"/>
      <c r="F15" s="14"/>
      <c r="G15" s="14"/>
    </row>
    <row r="16" spans="1:8">
      <c r="A16" s="59" t="s">
        <v>71</v>
      </c>
      <c r="B16" s="59"/>
      <c r="C16" s="59"/>
      <c r="D16" s="59"/>
      <c r="E16" s="59"/>
      <c r="F16" s="59"/>
      <c r="G16" s="59"/>
    </row>
    <row r="17" spans="1:10">
      <c r="A17" s="59" t="s">
        <v>72</v>
      </c>
      <c r="B17" s="59"/>
      <c r="C17" s="59"/>
      <c r="D17" s="59"/>
      <c r="E17" s="59"/>
      <c r="F17" s="59"/>
      <c r="G17" s="59"/>
    </row>
    <row r="18" spans="1:10">
      <c r="A18" s="13"/>
      <c r="B18" s="13"/>
      <c r="C18" s="13"/>
      <c r="D18" s="13"/>
      <c r="E18" s="13"/>
      <c r="F18" s="13"/>
      <c r="G18" s="13"/>
    </row>
    <row r="19" spans="1:10">
      <c r="A19" s="59" t="s">
        <v>66</v>
      </c>
      <c r="B19" s="59"/>
      <c r="C19" s="59"/>
      <c r="D19" s="59"/>
      <c r="E19" s="59"/>
      <c r="F19" s="59"/>
      <c r="G19" s="59"/>
    </row>
    <row r="20" spans="1:10">
      <c r="A20" s="59" t="s">
        <v>67</v>
      </c>
      <c r="B20" s="59"/>
      <c r="C20" s="59"/>
      <c r="D20" s="59"/>
      <c r="E20" s="59"/>
      <c r="F20" s="59"/>
      <c r="G20" s="59"/>
    </row>
    <row r="22" spans="1:10">
      <c r="A22" s="59" t="s">
        <v>69</v>
      </c>
      <c r="B22" s="59"/>
      <c r="C22" s="59"/>
      <c r="D22" s="59"/>
      <c r="E22" s="59"/>
      <c r="F22" s="59"/>
      <c r="G22" s="59"/>
      <c r="H22" s="59"/>
      <c r="I22" s="59"/>
      <c r="J22" s="59"/>
    </row>
    <row r="23" spans="1:10">
      <c r="A23" s="59" t="s">
        <v>68</v>
      </c>
      <c r="B23" s="59"/>
      <c r="C23" s="59"/>
      <c r="D23" s="59"/>
      <c r="E23" s="59"/>
      <c r="F23" s="59"/>
      <c r="G23" s="59"/>
      <c r="H23" s="59"/>
      <c r="I23" s="59"/>
      <c r="J23" s="59"/>
    </row>
  </sheetData>
  <mergeCells count="12">
    <mergeCell ref="A23:J23"/>
    <mergeCell ref="A22:J22"/>
    <mergeCell ref="A16:G16"/>
    <mergeCell ref="A17:G17"/>
    <mergeCell ref="A19:G19"/>
    <mergeCell ref="A20:G20"/>
    <mergeCell ref="A1:G1"/>
    <mergeCell ref="A9:G9"/>
    <mergeCell ref="A11:G11"/>
    <mergeCell ref="A12:G12"/>
    <mergeCell ref="A10:G10"/>
    <mergeCell ref="A13:G13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0"/>
  <sheetViews>
    <sheetView topLeftCell="F35" zoomScale="170" zoomScaleNormal="170" workbookViewId="0">
      <selection activeCell="L39" sqref="L39"/>
    </sheetView>
  </sheetViews>
  <sheetFormatPr defaultRowHeight="14.25"/>
  <cols>
    <col min="2" max="2" width="10.5" bestFit="1" customWidth="1"/>
    <col min="4" max="4" width="10.5" bestFit="1" customWidth="1"/>
  </cols>
  <sheetData>
    <row r="2" spans="1:9" ht="15" thickBot="1">
      <c r="A2" s="65" t="s">
        <v>120</v>
      </c>
      <c r="B2" s="66"/>
      <c r="C2" s="66"/>
      <c r="D2" s="66"/>
      <c r="E2" s="66"/>
      <c r="F2" s="66"/>
      <c r="G2" s="66"/>
      <c r="H2" s="15"/>
      <c r="I2" s="15"/>
    </row>
    <row r="3" spans="1:9" ht="15" thickBot="1">
      <c r="A3">
        <v>12</v>
      </c>
      <c r="B3">
        <v>34</v>
      </c>
      <c r="C3">
        <v>56</v>
      </c>
      <c r="D3">
        <v>78</v>
      </c>
      <c r="E3">
        <v>90</v>
      </c>
      <c r="F3" s="16" t="b">
        <v>1</v>
      </c>
      <c r="G3" s="37"/>
      <c r="H3">
        <f>SUM(A3:E3,TRUE)</f>
        <v>271</v>
      </c>
    </row>
    <row r="5" spans="1:9" ht="31.5" customHeight="1" thickBot="1">
      <c r="A5" s="63" t="s">
        <v>119</v>
      </c>
      <c r="B5" s="64"/>
      <c r="C5" s="64"/>
      <c r="D5" s="64"/>
      <c r="E5" s="64"/>
      <c r="F5" s="64"/>
      <c r="G5" s="64"/>
      <c r="H5" s="15"/>
      <c r="I5" s="15"/>
    </row>
    <row r="6" spans="1:9" ht="15" thickBot="1">
      <c r="A6">
        <v>12</v>
      </c>
      <c r="B6">
        <v>34</v>
      </c>
      <c r="C6">
        <v>56</v>
      </c>
      <c r="D6">
        <v>78</v>
      </c>
      <c r="E6">
        <v>90</v>
      </c>
      <c r="G6" s="37"/>
      <c r="H6" s="37"/>
    </row>
    <row r="8" spans="1:9" ht="15" thickBot="1">
      <c r="A8" s="65" t="s">
        <v>118</v>
      </c>
      <c r="B8" s="67"/>
      <c r="C8" s="67"/>
      <c r="D8" s="67"/>
      <c r="E8" s="67"/>
      <c r="F8" s="67"/>
      <c r="G8" s="15"/>
      <c r="H8" s="15"/>
      <c r="I8" s="15"/>
    </row>
    <row r="9" spans="1:9" ht="15" thickBot="1">
      <c r="A9">
        <v>12</v>
      </c>
      <c r="B9">
        <v>34</v>
      </c>
      <c r="C9">
        <v>56</v>
      </c>
      <c r="D9">
        <v>78</v>
      </c>
      <c r="E9">
        <v>60</v>
      </c>
      <c r="F9" s="16"/>
      <c r="G9" s="37"/>
    </row>
    <row r="10" spans="1:9">
      <c r="F10" s="16"/>
      <c r="G10" s="35"/>
    </row>
    <row r="11" spans="1:9" ht="15" thickBot="1">
      <c r="A11" s="65" t="s">
        <v>121</v>
      </c>
      <c r="B11" s="67"/>
      <c r="C11" s="67"/>
      <c r="D11" s="67"/>
      <c r="E11" s="67"/>
      <c r="F11" s="67"/>
      <c r="G11" s="36"/>
      <c r="H11" s="15"/>
      <c r="I11" s="15"/>
    </row>
    <row r="12" spans="1:9" ht="15" thickBot="1">
      <c r="A12">
        <v>12</v>
      </c>
      <c r="B12">
        <v>34</v>
      </c>
      <c r="C12">
        <v>56</v>
      </c>
      <c r="D12">
        <v>78</v>
      </c>
      <c r="E12">
        <v>60</v>
      </c>
      <c r="F12" s="16"/>
      <c r="G12" s="37"/>
    </row>
    <row r="14" spans="1:9" ht="15" thickBot="1">
      <c r="A14" s="65" t="s">
        <v>122</v>
      </c>
      <c r="B14" s="66"/>
      <c r="C14" s="66"/>
      <c r="D14" s="66"/>
      <c r="E14" s="66"/>
      <c r="F14" s="66"/>
      <c r="G14" s="15"/>
      <c r="H14" s="15"/>
      <c r="I14" s="15"/>
    </row>
    <row r="15" spans="1:9" ht="15" thickBot="1">
      <c r="A15">
        <v>12</v>
      </c>
      <c r="B15" s="18">
        <v>40148</v>
      </c>
      <c r="C15" t="s">
        <v>74</v>
      </c>
      <c r="D15" s="17" t="s">
        <v>75</v>
      </c>
      <c r="E15">
        <v>90</v>
      </c>
      <c r="F15" s="16"/>
      <c r="G15" s="37"/>
    </row>
    <row r="16" spans="1:9">
      <c r="B16" s="18"/>
      <c r="D16" s="17"/>
      <c r="F16" s="16"/>
    </row>
    <row r="17" spans="1:9" ht="15" thickBot="1">
      <c r="A17" s="66" t="s">
        <v>76</v>
      </c>
      <c r="B17" s="66"/>
      <c r="C17" s="66"/>
      <c r="D17" s="66"/>
      <c r="E17" s="66"/>
      <c r="F17" s="66"/>
      <c r="G17" s="66"/>
    </row>
    <row r="18" spans="1:9" ht="15" thickBot="1">
      <c r="A18">
        <v>24.468</v>
      </c>
      <c r="B18" s="18"/>
      <c r="D18" s="17"/>
      <c r="E18" s="37"/>
      <c r="F18" s="37"/>
      <c r="G18" s="37"/>
    </row>
    <row r="20" spans="1:9" ht="15" thickBot="1">
      <c r="A20" s="15" t="s">
        <v>123</v>
      </c>
      <c r="B20" s="15"/>
      <c r="C20" s="15"/>
      <c r="D20" s="15"/>
      <c r="E20" s="15"/>
      <c r="F20" s="15"/>
      <c r="G20" s="15"/>
      <c r="H20" s="15"/>
      <c r="I20" s="15"/>
    </row>
    <row r="21" spans="1:9" ht="15" thickBot="1">
      <c r="A21">
        <v>12.46</v>
      </c>
      <c r="B21">
        <v>-12.46</v>
      </c>
      <c r="F21" s="37">
        <f>INT(A21)</f>
        <v>12</v>
      </c>
      <c r="G21" s="37"/>
    </row>
    <row r="23" spans="1:9" ht="15" thickBot="1">
      <c r="A23" s="63" t="s">
        <v>124</v>
      </c>
      <c r="B23" s="68"/>
      <c r="C23" s="68"/>
      <c r="D23" s="68"/>
      <c r="E23" s="68"/>
      <c r="F23" s="68"/>
      <c r="G23" s="68"/>
    </row>
    <row r="24" spans="1:9" ht="15" thickBot="1">
      <c r="A24">
        <v>12.46</v>
      </c>
      <c r="B24">
        <v>-12.46</v>
      </c>
      <c r="F24" s="37">
        <f>ABS(A24)</f>
        <v>12.46</v>
      </c>
      <c r="G24" s="37">
        <f>ABS(B24)</f>
        <v>12.46</v>
      </c>
    </row>
    <row r="26" spans="1:9" ht="30.75" customHeight="1">
      <c r="A26" s="68" t="s">
        <v>125</v>
      </c>
      <c r="B26" s="68"/>
      <c r="C26" s="68"/>
      <c r="D26" s="68"/>
      <c r="E26" s="68"/>
      <c r="F26" s="68"/>
      <c r="G26" s="68"/>
      <c r="H26" s="15"/>
      <c r="I26" s="15"/>
    </row>
    <row r="27" spans="1:9" ht="15">
      <c r="A27">
        <v>10</v>
      </c>
      <c r="B27">
        <v>3</v>
      </c>
      <c r="C27" s="52">
        <f>MOD(A27,B27)</f>
        <v>1</v>
      </c>
      <c r="D27">
        <v>10</v>
      </c>
      <c r="E27">
        <v>-3</v>
      </c>
      <c r="F27" s="52">
        <f>MOD(D27,E27)</f>
        <v>-2</v>
      </c>
    </row>
    <row r="29" spans="1:9" ht="45" customHeight="1" thickBot="1">
      <c r="A29" s="61" t="s">
        <v>126</v>
      </c>
      <c r="B29" s="62"/>
      <c r="C29" s="62"/>
      <c r="D29" s="62"/>
      <c r="E29" s="62"/>
      <c r="F29" s="62"/>
      <c r="G29" s="62"/>
      <c r="H29" s="15"/>
      <c r="I29" s="15"/>
    </row>
    <row r="30" spans="1:9" ht="15" thickBot="1">
      <c r="A30" s="37">
        <f ca="1">RAND()</f>
        <v>0.79859761996211853</v>
      </c>
      <c r="B30" s="37"/>
      <c r="C30" s="37"/>
      <c r="D30" s="37"/>
      <c r="E30" s="37"/>
      <c r="F30" s="37"/>
      <c r="G30" s="37"/>
      <c r="H30" s="37"/>
    </row>
    <row r="31" spans="1:9" ht="15" thickBot="1">
      <c r="A31" s="37"/>
      <c r="B31" s="37"/>
      <c r="C31" s="37"/>
      <c r="D31" s="37"/>
      <c r="E31" s="37"/>
      <c r="F31" s="37"/>
      <c r="G31" s="37"/>
      <c r="H31" s="37"/>
    </row>
    <row r="32" spans="1:9" ht="15" thickBot="1">
      <c r="A32" s="37"/>
      <c r="B32" s="37"/>
      <c r="C32" s="37"/>
      <c r="D32" s="37"/>
      <c r="E32" s="37"/>
      <c r="F32" s="37"/>
      <c r="G32" s="37"/>
      <c r="H32" s="37"/>
    </row>
    <row r="33" spans="1:8" ht="15" thickBot="1">
      <c r="A33" s="37"/>
      <c r="B33" s="37"/>
      <c r="C33" s="37"/>
      <c r="D33" s="37"/>
      <c r="E33" s="37"/>
      <c r="F33" s="37"/>
      <c r="G33" s="37"/>
      <c r="H33" s="37"/>
    </row>
    <row r="34" spans="1:8" ht="15" thickBot="1">
      <c r="A34" s="37"/>
      <c r="B34" s="37"/>
      <c r="C34" s="37"/>
      <c r="D34" s="37"/>
      <c r="E34" s="37"/>
      <c r="F34" s="37"/>
      <c r="G34" s="37"/>
      <c r="H34" s="37"/>
    </row>
    <row r="35" spans="1:8" ht="15" thickBot="1">
      <c r="A35" s="37"/>
      <c r="B35" s="37"/>
      <c r="C35" s="37"/>
      <c r="D35" s="37"/>
      <c r="E35" s="37"/>
      <c r="F35" s="37"/>
      <c r="G35" s="37"/>
      <c r="H35" s="37"/>
    </row>
    <row r="36" spans="1:8" ht="15" thickBot="1">
      <c r="A36" s="37"/>
      <c r="B36" s="37"/>
      <c r="C36" s="37"/>
      <c r="D36" s="37"/>
      <c r="E36" s="37"/>
      <c r="F36" s="37"/>
      <c r="G36" s="37"/>
      <c r="H36" s="37"/>
    </row>
    <row r="37" spans="1:8" ht="15" thickBot="1">
      <c r="A37" s="37"/>
      <c r="B37" s="37"/>
      <c r="C37" s="37"/>
      <c r="D37" s="37"/>
      <c r="E37" s="37"/>
      <c r="F37" s="37"/>
      <c r="G37" s="37"/>
      <c r="H37" s="37"/>
    </row>
    <row r="38" spans="1:8" ht="15" thickBot="1">
      <c r="A38" s="37"/>
      <c r="B38" s="37"/>
      <c r="C38" s="37"/>
      <c r="D38" s="37"/>
      <c r="E38" s="37"/>
      <c r="F38" s="37"/>
      <c r="G38" s="37"/>
      <c r="H38" s="37"/>
    </row>
    <row r="39" spans="1:8" ht="15" thickBot="1">
      <c r="A39" s="37"/>
      <c r="B39" s="37"/>
      <c r="C39" s="37"/>
      <c r="D39" s="37"/>
      <c r="E39" s="37"/>
      <c r="F39" s="37"/>
      <c r="G39" s="37"/>
      <c r="H39" s="37"/>
    </row>
    <row r="40" spans="1:8" ht="15" thickBot="1">
      <c r="A40" s="37"/>
      <c r="B40" s="37"/>
      <c r="C40" s="37"/>
      <c r="D40" s="37"/>
      <c r="E40" s="37"/>
      <c r="F40" s="37"/>
      <c r="G40" s="37"/>
      <c r="H40" s="37"/>
    </row>
  </sheetData>
  <mergeCells count="9">
    <mergeCell ref="A29:G29"/>
    <mergeCell ref="A5:G5"/>
    <mergeCell ref="A2:G2"/>
    <mergeCell ref="A8:F8"/>
    <mergeCell ref="A11:F11"/>
    <mergeCell ref="A17:G17"/>
    <mergeCell ref="A26:G26"/>
    <mergeCell ref="A14:F14"/>
    <mergeCell ref="A23:G23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&amp;"宋体,常规"函数应用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topLeftCell="C1" zoomScale="197" zoomScaleNormal="197" workbookViewId="0">
      <selection activeCell="H5" sqref="H5"/>
    </sheetView>
  </sheetViews>
  <sheetFormatPr defaultRowHeight="14.25"/>
  <sheetData>
    <row r="1" spans="1:9">
      <c r="A1" s="53" t="s">
        <v>198</v>
      </c>
      <c r="B1" s="53" t="s">
        <v>197</v>
      </c>
      <c r="F1" s="8" t="s">
        <v>37</v>
      </c>
      <c r="G1" s="8" t="s">
        <v>50</v>
      </c>
    </row>
    <row r="2" spans="1:9">
      <c r="A2">
        <v>0.16</v>
      </c>
      <c r="B2">
        <v>0.32</v>
      </c>
      <c r="F2">
        <v>0.3</v>
      </c>
      <c r="G2">
        <v>0.5</v>
      </c>
    </row>
    <row r="3" spans="1:9" ht="21">
      <c r="A3" s="9" t="s">
        <v>38</v>
      </c>
      <c r="B3" s="10"/>
      <c r="C3" s="10"/>
      <c r="D3" s="10"/>
      <c r="E3" s="10"/>
      <c r="F3" s="10"/>
      <c r="G3" s="10"/>
      <c r="H3" s="10"/>
      <c r="I3" s="10"/>
    </row>
    <row r="4" spans="1:9" ht="15" thickBot="1">
      <c r="A4" s="11" t="s">
        <v>28</v>
      </c>
      <c r="B4" s="6" t="s">
        <v>39</v>
      </c>
      <c r="C4" s="12" t="s">
        <v>40</v>
      </c>
      <c r="D4" s="6" t="s">
        <v>41</v>
      </c>
      <c r="E4" s="6" t="s">
        <v>42</v>
      </c>
      <c r="F4" s="39" t="s">
        <v>43</v>
      </c>
      <c r="G4" s="6" t="s">
        <v>44</v>
      </c>
      <c r="H4" s="39" t="s">
        <v>45</v>
      </c>
      <c r="I4" s="6" t="s">
        <v>46</v>
      </c>
    </row>
    <row r="5" spans="1:9" ht="15" thickBot="1">
      <c r="A5" s="6" t="s">
        <v>47</v>
      </c>
      <c r="B5" s="5">
        <v>450</v>
      </c>
      <c r="C5" s="5">
        <v>220</v>
      </c>
      <c r="D5" s="5">
        <v>100</v>
      </c>
      <c r="E5" s="38">
        <v>55</v>
      </c>
      <c r="F5" s="37">
        <f>IF(E5&lt;50,$A$2*E5,0.16*50+$B$2*(E5-50))</f>
        <v>9.6</v>
      </c>
      <c r="G5" s="40">
        <v>12</v>
      </c>
      <c r="H5" s="37"/>
      <c r="I5" s="37"/>
    </row>
    <row r="6" spans="1:9" ht="15" thickBot="1">
      <c r="A6" s="6" t="s">
        <v>48</v>
      </c>
      <c r="B6" s="5">
        <v>440</v>
      </c>
      <c r="C6" s="5">
        <v>200</v>
      </c>
      <c r="D6" s="5">
        <v>100</v>
      </c>
      <c r="E6" s="5">
        <v>60</v>
      </c>
      <c r="F6" s="37">
        <f t="shared" ref="F6:F15" si="0">IF(E6&lt;50,$A$2*E6,0.16*50+$B$2*(E6-50))</f>
        <v>11.2</v>
      </c>
      <c r="G6" s="5">
        <v>15</v>
      </c>
      <c r="H6" s="37"/>
      <c r="I6" s="37"/>
    </row>
    <row r="7" spans="1:9" ht="15" thickBot="1">
      <c r="A7" s="6" t="s">
        <v>49</v>
      </c>
      <c r="B7" s="5">
        <v>369</v>
      </c>
      <c r="C7" s="5">
        <v>150</v>
      </c>
      <c r="D7" s="5">
        <v>150</v>
      </c>
      <c r="E7" s="5">
        <v>15</v>
      </c>
      <c r="F7" s="37">
        <f t="shared" si="0"/>
        <v>2.4</v>
      </c>
      <c r="G7" s="5">
        <v>9</v>
      </c>
      <c r="H7" s="37"/>
      <c r="I7" s="37"/>
    </row>
    <row r="8" spans="1:9" ht="15" thickBot="1">
      <c r="A8" s="6" t="s">
        <v>29</v>
      </c>
      <c r="B8" s="5">
        <v>356.65</v>
      </c>
      <c r="C8" s="5">
        <v>150</v>
      </c>
      <c r="D8" s="5">
        <v>150</v>
      </c>
      <c r="E8" s="5">
        <v>30</v>
      </c>
      <c r="F8" s="37">
        <f t="shared" si="0"/>
        <v>4.8</v>
      </c>
      <c r="G8" s="5">
        <v>20</v>
      </c>
      <c r="H8" s="37"/>
      <c r="I8" s="37"/>
    </row>
    <row r="9" spans="1:9" ht="15" thickBot="1">
      <c r="A9" s="6" t="s">
        <v>30</v>
      </c>
      <c r="B9" s="5">
        <v>321.5</v>
      </c>
      <c r="C9" s="5">
        <v>150</v>
      </c>
      <c r="D9" s="5">
        <v>150</v>
      </c>
      <c r="E9" s="5">
        <v>32</v>
      </c>
      <c r="F9" s="37">
        <f t="shared" si="0"/>
        <v>5.12</v>
      </c>
      <c r="G9" s="5">
        <v>20</v>
      </c>
      <c r="H9" s="37"/>
      <c r="I9" s="37"/>
    </row>
    <row r="10" spans="1:9" ht="15" thickBot="1">
      <c r="A10" s="6" t="s">
        <v>31</v>
      </c>
      <c r="B10" s="5">
        <v>568</v>
      </c>
      <c r="C10" s="5">
        <v>300</v>
      </c>
      <c r="D10" s="5">
        <v>200</v>
      </c>
      <c r="E10" s="5">
        <v>45</v>
      </c>
      <c r="F10" s="37">
        <f t="shared" si="0"/>
        <v>7.2</v>
      </c>
      <c r="G10" s="5">
        <v>30</v>
      </c>
      <c r="H10" s="37"/>
      <c r="I10" s="37"/>
    </row>
    <row r="11" spans="1:9" ht="15" thickBot="1">
      <c r="A11" s="6" t="s">
        <v>32</v>
      </c>
      <c r="B11" s="5">
        <v>690</v>
      </c>
      <c r="C11" s="5">
        <v>300</v>
      </c>
      <c r="D11" s="5">
        <v>200</v>
      </c>
      <c r="E11" s="5">
        <v>77</v>
      </c>
      <c r="F11" s="37">
        <f t="shared" si="0"/>
        <v>16.64</v>
      </c>
      <c r="G11" s="5">
        <v>35</v>
      </c>
      <c r="H11" s="37"/>
      <c r="I11" s="37"/>
    </row>
    <row r="12" spans="1:9" ht="15" thickBot="1">
      <c r="A12" s="6" t="s">
        <v>33</v>
      </c>
      <c r="B12" s="5">
        <v>785</v>
      </c>
      <c r="C12" s="5">
        <v>350</v>
      </c>
      <c r="D12" s="5">
        <v>200</v>
      </c>
      <c r="E12" s="5">
        <v>68</v>
      </c>
      <c r="F12" s="37">
        <f t="shared" si="0"/>
        <v>13.76</v>
      </c>
      <c r="G12" s="5">
        <v>40</v>
      </c>
      <c r="H12" s="37"/>
      <c r="I12" s="37"/>
    </row>
    <row r="13" spans="1:9" ht="15" thickBot="1">
      <c r="A13" s="6" t="s">
        <v>34</v>
      </c>
      <c r="B13" s="5">
        <v>225</v>
      </c>
      <c r="C13" s="5">
        <v>150</v>
      </c>
      <c r="D13" s="5">
        <v>150</v>
      </c>
      <c r="E13" s="5">
        <v>35</v>
      </c>
      <c r="F13" s="37">
        <f t="shared" si="0"/>
        <v>5.6000000000000005</v>
      </c>
      <c r="G13" s="5">
        <v>8</v>
      </c>
      <c r="H13" s="37"/>
      <c r="I13" s="37"/>
    </row>
    <row r="14" spans="1:9" ht="15" thickBot="1">
      <c r="A14" s="6" t="s">
        <v>35</v>
      </c>
      <c r="B14" s="5">
        <v>789</v>
      </c>
      <c r="C14" s="5">
        <v>350</v>
      </c>
      <c r="D14" s="5">
        <v>200</v>
      </c>
      <c r="E14" s="5">
        <v>85</v>
      </c>
      <c r="F14" s="37">
        <f t="shared" si="0"/>
        <v>19.200000000000003</v>
      </c>
      <c r="G14" s="5">
        <v>32</v>
      </c>
      <c r="H14" s="37"/>
      <c r="I14" s="37"/>
    </row>
    <row r="15" spans="1:9" ht="15" thickBot="1">
      <c r="A15" s="6" t="s">
        <v>36</v>
      </c>
      <c r="B15" s="5">
        <v>558</v>
      </c>
      <c r="C15" s="5">
        <v>250</v>
      </c>
      <c r="D15" s="5">
        <v>200</v>
      </c>
      <c r="E15" s="5">
        <v>67</v>
      </c>
      <c r="F15" s="37">
        <f t="shared" si="0"/>
        <v>13.440000000000001</v>
      </c>
      <c r="G15" s="5">
        <v>25</v>
      </c>
      <c r="H15" s="37"/>
      <c r="I15" s="37"/>
    </row>
    <row r="17" spans="1:9" ht="20.25" customHeight="1">
      <c r="A17" s="69" t="s">
        <v>129</v>
      </c>
      <c r="B17" s="70"/>
      <c r="C17" s="70"/>
      <c r="D17" s="70"/>
      <c r="E17" s="70"/>
      <c r="F17" s="70"/>
      <c r="G17" s="70"/>
      <c r="H17" s="70"/>
      <c r="I17" s="70"/>
    </row>
  </sheetData>
  <mergeCells count="1">
    <mergeCell ref="A17:I17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&amp;"宋体,常规"函数应用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="180" zoomScaleNormal="180" workbookViewId="0">
      <selection activeCell="C3" sqref="C3"/>
    </sheetView>
  </sheetViews>
  <sheetFormatPr defaultRowHeight="14.25"/>
  <sheetData>
    <row r="1" spans="1:13">
      <c r="A1" s="71" t="s">
        <v>127</v>
      </c>
      <c r="B1" s="72"/>
      <c r="C1" s="72"/>
      <c r="M1" s="43" t="str">
        <f>IF(B3&gt;=90,"优秀",IF(B3&gt;=80,"良好",IF(B3&gt;=70,"中等",IF(B3&gt;=60,"及格","不及格"))))</f>
        <v>中等</v>
      </c>
    </row>
    <row r="2" spans="1:13" ht="15" thickBot="1">
      <c r="A2" s="6" t="s">
        <v>28</v>
      </c>
      <c r="B2" s="6" t="s">
        <v>73</v>
      </c>
      <c r="C2" s="39" t="s">
        <v>128</v>
      </c>
      <c r="D2" s="42" t="s">
        <v>131</v>
      </c>
    </row>
    <row r="3" spans="1:13" ht="15" thickBot="1">
      <c r="A3" s="6" t="s">
        <v>47</v>
      </c>
      <c r="B3" s="41">
        <v>70</v>
      </c>
      <c r="C3" s="37" t="str">
        <f>IF(B3&gt;=90,"优秀",IF(B3&gt;=80,"良好",IF(B3&gt;=70,"中等",IF(B3&gt;=60,"及格","不及格"))))</f>
        <v>中等</v>
      </c>
    </row>
    <row r="4" spans="1:13" ht="15" thickBot="1">
      <c r="A4" s="6" t="s">
        <v>48</v>
      </c>
      <c r="B4" s="7">
        <v>80</v>
      </c>
      <c r="C4" s="37" t="str">
        <f t="shared" ref="C4:C13" si="0">IF(B4&gt;=90,"优秀",IF(B4&gt;=80,"良好",IF(B4&gt;=70,"中等",IF(B4&gt;=60,"及格","不及格"))))</f>
        <v>良好</v>
      </c>
    </row>
    <row r="5" spans="1:13" ht="15" thickBot="1">
      <c r="A5" s="6" t="s">
        <v>49</v>
      </c>
      <c r="B5" s="7">
        <v>56</v>
      </c>
      <c r="C5" s="37" t="str">
        <f t="shared" si="0"/>
        <v>不及格</v>
      </c>
    </row>
    <row r="6" spans="1:13" ht="15" thickBot="1">
      <c r="A6" s="6" t="s">
        <v>29</v>
      </c>
      <c r="B6" s="7">
        <v>78</v>
      </c>
      <c r="C6" s="37" t="str">
        <f t="shared" si="0"/>
        <v>中等</v>
      </c>
    </row>
    <row r="7" spans="1:13" ht="15" thickBot="1">
      <c r="A7" s="6" t="s">
        <v>30</v>
      </c>
      <c r="B7" s="7">
        <v>90</v>
      </c>
      <c r="C7" s="37" t="str">
        <f t="shared" si="0"/>
        <v>优秀</v>
      </c>
    </row>
    <row r="8" spans="1:13" ht="15" thickBot="1">
      <c r="A8" s="6" t="s">
        <v>31</v>
      </c>
      <c r="B8" s="7">
        <v>60</v>
      </c>
      <c r="C8" s="37" t="str">
        <f t="shared" si="0"/>
        <v>及格</v>
      </c>
    </row>
    <row r="9" spans="1:13" ht="15" thickBot="1">
      <c r="A9" s="6" t="s">
        <v>32</v>
      </c>
      <c r="B9" s="7">
        <v>80</v>
      </c>
      <c r="C9" s="37" t="str">
        <f t="shared" si="0"/>
        <v>良好</v>
      </c>
    </row>
    <row r="10" spans="1:13" ht="15" thickBot="1">
      <c r="A10" s="6" t="s">
        <v>33</v>
      </c>
      <c r="B10" s="7">
        <v>68</v>
      </c>
      <c r="C10" s="37" t="str">
        <f t="shared" si="0"/>
        <v>及格</v>
      </c>
    </row>
    <row r="11" spans="1:13" ht="15" thickBot="1">
      <c r="A11" s="6" t="s">
        <v>34</v>
      </c>
      <c r="B11" s="7">
        <v>90</v>
      </c>
      <c r="C11" s="37" t="str">
        <f t="shared" si="0"/>
        <v>优秀</v>
      </c>
    </row>
    <row r="12" spans="1:13" ht="15" thickBot="1">
      <c r="A12" s="6" t="s">
        <v>35</v>
      </c>
      <c r="B12" s="7">
        <v>80</v>
      </c>
      <c r="C12" s="37" t="str">
        <f t="shared" si="0"/>
        <v>良好</v>
      </c>
    </row>
    <row r="13" spans="1:13" ht="15" thickBot="1">
      <c r="A13" s="6" t="s">
        <v>36</v>
      </c>
      <c r="B13" s="7">
        <v>76</v>
      </c>
      <c r="C13" s="37" t="str">
        <f t="shared" si="0"/>
        <v>中等</v>
      </c>
    </row>
    <row r="15" spans="1:13" ht="42.75" customHeight="1">
      <c r="A15" s="73" t="s">
        <v>130</v>
      </c>
      <c r="B15" s="74"/>
      <c r="C15" s="74"/>
      <c r="D15" s="74"/>
      <c r="E15" s="74"/>
    </row>
  </sheetData>
  <mergeCells count="2">
    <mergeCell ref="A1:C1"/>
    <mergeCell ref="A15:E15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&amp;"宋体,常规"函数嵌套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3"/>
  <sheetViews>
    <sheetView zoomScale="130" workbookViewId="0">
      <selection activeCell="A4" sqref="A4:IV4"/>
    </sheetView>
  </sheetViews>
  <sheetFormatPr defaultRowHeight="14.25"/>
  <cols>
    <col min="1" max="1" width="9" style="44"/>
    <col min="2" max="2" width="7.5" style="44" customWidth="1"/>
    <col min="3" max="16384" width="9" style="44"/>
  </cols>
  <sheetData>
    <row r="1" spans="1:9">
      <c r="A1" s="76" t="s">
        <v>159</v>
      </c>
      <c r="B1" s="76"/>
      <c r="C1" s="76"/>
      <c r="D1" s="76"/>
      <c r="E1" s="76"/>
      <c r="F1" s="76"/>
      <c r="G1" s="76"/>
      <c r="H1" s="76"/>
      <c r="I1" s="76"/>
    </row>
    <row r="2" spans="1:9">
      <c r="A2" s="48"/>
      <c r="B2" s="48"/>
      <c r="C2" s="48"/>
      <c r="D2" s="48"/>
      <c r="E2" s="48"/>
      <c r="F2" s="48"/>
      <c r="G2" s="48"/>
      <c r="H2" s="48"/>
      <c r="I2" s="48"/>
    </row>
    <row r="3" spans="1:9">
      <c r="A3" s="75" t="s">
        <v>158</v>
      </c>
      <c r="B3" s="75"/>
      <c r="C3" s="75"/>
      <c r="D3" s="75"/>
      <c r="E3" s="75"/>
      <c r="F3" s="75"/>
      <c r="G3" s="75"/>
      <c r="H3" s="75"/>
      <c r="I3" s="75"/>
    </row>
    <row r="4" spans="1:9">
      <c r="A4" s="44" t="s">
        <v>157</v>
      </c>
      <c r="B4" s="44" t="s">
        <v>156</v>
      </c>
      <c r="C4" s="44" t="s">
        <v>155</v>
      </c>
      <c r="D4" s="44" t="s">
        <v>154</v>
      </c>
      <c r="E4" s="44" t="s">
        <v>153</v>
      </c>
      <c r="F4" s="44" t="s">
        <v>152</v>
      </c>
      <c r="G4" s="44" t="s">
        <v>151</v>
      </c>
      <c r="H4" s="44" t="s">
        <v>150</v>
      </c>
      <c r="I4" s="44" t="s">
        <v>149</v>
      </c>
    </row>
    <row r="5" spans="1:9">
      <c r="A5" s="44">
        <v>1</v>
      </c>
      <c r="B5" s="47" t="s">
        <v>148</v>
      </c>
      <c r="C5" s="44" t="s">
        <v>132</v>
      </c>
      <c r="D5" s="45">
        <v>73</v>
      </c>
      <c r="E5" s="45">
        <v>71</v>
      </c>
      <c r="F5" s="45">
        <v>73</v>
      </c>
      <c r="G5" s="45">
        <v>86</v>
      </c>
      <c r="H5" s="45">
        <v>66</v>
      </c>
      <c r="I5" s="45">
        <f t="shared" ref="I5:I36" si="0">SUM(D5:H5)</f>
        <v>369</v>
      </c>
    </row>
    <row r="6" spans="1:9">
      <c r="A6" s="44">
        <v>2</v>
      </c>
      <c r="B6" s="47" t="s">
        <v>147</v>
      </c>
      <c r="C6" s="44" t="s">
        <v>133</v>
      </c>
      <c r="D6" s="45">
        <v>68</v>
      </c>
      <c r="E6" s="45">
        <v>82</v>
      </c>
      <c r="F6" s="45">
        <v>86</v>
      </c>
      <c r="G6" s="45">
        <v>88</v>
      </c>
      <c r="H6" s="45">
        <v>97</v>
      </c>
      <c r="I6" s="45">
        <f t="shared" si="0"/>
        <v>421</v>
      </c>
    </row>
    <row r="7" spans="1:9">
      <c r="A7" s="44">
        <v>3</v>
      </c>
      <c r="B7" s="47" t="s">
        <v>146</v>
      </c>
      <c r="C7" s="44" t="s">
        <v>132</v>
      </c>
      <c r="D7" s="45">
        <v>88</v>
      </c>
      <c r="E7" s="45">
        <v>86</v>
      </c>
      <c r="F7" s="45">
        <v>60</v>
      </c>
      <c r="G7" s="45">
        <v>65</v>
      </c>
      <c r="H7" s="45">
        <v>73</v>
      </c>
      <c r="I7" s="45">
        <f t="shared" si="0"/>
        <v>372</v>
      </c>
    </row>
    <row r="8" spans="1:9">
      <c r="A8" s="44">
        <v>4</v>
      </c>
      <c r="B8" s="47" t="s">
        <v>145</v>
      </c>
      <c r="C8" s="44" t="s">
        <v>133</v>
      </c>
      <c r="D8" s="45">
        <v>82</v>
      </c>
      <c r="E8" s="45">
        <v>96</v>
      </c>
      <c r="F8" s="45">
        <v>72</v>
      </c>
      <c r="G8" s="45">
        <v>85</v>
      </c>
      <c r="H8" s="45">
        <v>61</v>
      </c>
      <c r="I8" s="45">
        <f t="shared" si="0"/>
        <v>396</v>
      </c>
    </row>
    <row r="9" spans="1:9">
      <c r="A9" s="44">
        <v>5</v>
      </c>
      <c r="B9" s="47" t="s">
        <v>144</v>
      </c>
      <c r="C9" s="44" t="s">
        <v>133</v>
      </c>
      <c r="D9" s="45">
        <v>89</v>
      </c>
      <c r="E9" s="45">
        <v>67</v>
      </c>
      <c r="F9" s="45">
        <v>92</v>
      </c>
      <c r="G9" s="45">
        <v>68</v>
      </c>
      <c r="H9" s="45">
        <v>99</v>
      </c>
      <c r="I9" s="45">
        <f t="shared" si="0"/>
        <v>415</v>
      </c>
    </row>
    <row r="10" spans="1:9">
      <c r="A10" s="44">
        <v>6</v>
      </c>
      <c r="B10" s="47" t="s">
        <v>143</v>
      </c>
      <c r="C10" s="44" t="s">
        <v>132</v>
      </c>
      <c r="D10" s="45">
        <v>70</v>
      </c>
      <c r="E10" s="45">
        <v>89</v>
      </c>
      <c r="F10" s="45">
        <v>99</v>
      </c>
      <c r="G10" s="45">
        <v>87</v>
      </c>
      <c r="H10" s="45">
        <v>60</v>
      </c>
      <c r="I10" s="45">
        <f t="shared" si="0"/>
        <v>405</v>
      </c>
    </row>
    <row r="11" spans="1:9">
      <c r="A11" s="44">
        <v>7</v>
      </c>
      <c r="B11" s="47" t="s">
        <v>142</v>
      </c>
      <c r="C11" s="44" t="s">
        <v>133</v>
      </c>
      <c r="D11" s="45">
        <v>75</v>
      </c>
      <c r="E11" s="45">
        <v>65</v>
      </c>
      <c r="F11" s="45">
        <v>95</v>
      </c>
      <c r="G11" s="45">
        <v>81</v>
      </c>
      <c r="H11" s="45">
        <v>63</v>
      </c>
      <c r="I11" s="45">
        <f t="shared" si="0"/>
        <v>379</v>
      </c>
    </row>
    <row r="12" spans="1:9">
      <c r="A12" s="44">
        <v>8</v>
      </c>
      <c r="B12" s="47" t="s">
        <v>141</v>
      </c>
      <c r="C12" s="44" t="s">
        <v>132</v>
      </c>
      <c r="D12" s="45">
        <v>88</v>
      </c>
      <c r="E12" s="45">
        <v>69</v>
      </c>
      <c r="F12" s="45">
        <v>71</v>
      </c>
      <c r="G12" s="45">
        <v>70</v>
      </c>
      <c r="H12" s="45">
        <v>60</v>
      </c>
      <c r="I12" s="45">
        <f t="shared" si="0"/>
        <v>358</v>
      </c>
    </row>
    <row r="13" spans="1:9">
      <c r="A13" s="44">
        <v>9</v>
      </c>
      <c r="B13" s="47" t="s">
        <v>140</v>
      </c>
      <c r="C13" s="44" t="s">
        <v>133</v>
      </c>
      <c r="D13" s="45">
        <v>72</v>
      </c>
      <c r="E13" s="45">
        <v>69</v>
      </c>
      <c r="F13" s="45">
        <v>80</v>
      </c>
      <c r="G13" s="45">
        <v>80</v>
      </c>
      <c r="H13" s="45">
        <v>83</v>
      </c>
      <c r="I13" s="45">
        <f t="shared" si="0"/>
        <v>384</v>
      </c>
    </row>
    <row r="14" spans="1:9">
      <c r="A14" s="44">
        <v>10</v>
      </c>
      <c r="B14" s="47" t="s">
        <v>139</v>
      </c>
      <c r="C14" s="44" t="s">
        <v>133</v>
      </c>
      <c r="D14" s="45">
        <v>91</v>
      </c>
      <c r="E14" s="45">
        <v>65</v>
      </c>
      <c r="F14" s="45">
        <v>97</v>
      </c>
      <c r="G14" s="45">
        <v>97</v>
      </c>
      <c r="H14" s="45">
        <v>74</v>
      </c>
      <c r="I14" s="45">
        <f t="shared" si="0"/>
        <v>424</v>
      </c>
    </row>
    <row r="15" spans="1:9">
      <c r="A15" s="44">
        <v>11</v>
      </c>
      <c r="B15" s="47" t="s">
        <v>138</v>
      </c>
      <c r="C15" s="44" t="s">
        <v>133</v>
      </c>
      <c r="D15" s="45">
        <v>78</v>
      </c>
      <c r="E15" s="45">
        <v>66</v>
      </c>
      <c r="F15" s="45">
        <v>91</v>
      </c>
      <c r="G15" s="45">
        <v>64</v>
      </c>
      <c r="H15" s="45">
        <v>82</v>
      </c>
      <c r="I15" s="45">
        <f t="shared" si="0"/>
        <v>381</v>
      </c>
    </row>
    <row r="16" spans="1:9">
      <c r="A16" s="44">
        <v>12</v>
      </c>
      <c r="B16" s="47" t="s">
        <v>137</v>
      </c>
      <c r="C16" s="44" t="s">
        <v>132</v>
      </c>
      <c r="D16" s="45">
        <v>68</v>
      </c>
      <c r="E16" s="45">
        <v>61</v>
      </c>
      <c r="F16" s="45">
        <v>85</v>
      </c>
      <c r="G16" s="45">
        <v>90</v>
      </c>
      <c r="H16" s="45">
        <v>96</v>
      </c>
      <c r="I16" s="45">
        <f t="shared" si="0"/>
        <v>400</v>
      </c>
    </row>
    <row r="17" spans="1:9">
      <c r="A17" s="44">
        <v>13</v>
      </c>
      <c r="B17" s="47" t="s">
        <v>136</v>
      </c>
      <c r="C17" s="44" t="s">
        <v>133</v>
      </c>
      <c r="D17" s="45">
        <v>75</v>
      </c>
      <c r="E17" s="45">
        <v>75</v>
      </c>
      <c r="F17" s="45">
        <v>74</v>
      </c>
      <c r="G17" s="45">
        <v>97</v>
      </c>
      <c r="H17" s="45">
        <v>61</v>
      </c>
      <c r="I17" s="45">
        <f t="shared" si="0"/>
        <v>382</v>
      </c>
    </row>
    <row r="18" spans="1:9">
      <c r="A18" s="44">
        <v>14</v>
      </c>
      <c r="B18" s="47" t="s">
        <v>135</v>
      </c>
      <c r="C18" s="44" t="s">
        <v>132</v>
      </c>
      <c r="D18" s="45">
        <v>75</v>
      </c>
      <c r="E18" s="45">
        <v>81</v>
      </c>
      <c r="F18" s="45">
        <v>95</v>
      </c>
      <c r="G18" s="45">
        <v>70</v>
      </c>
      <c r="H18" s="45">
        <v>63</v>
      </c>
      <c r="I18" s="45">
        <f t="shared" si="0"/>
        <v>384</v>
      </c>
    </row>
    <row r="19" spans="1:9">
      <c r="A19" s="44">
        <v>15</v>
      </c>
      <c r="B19" s="44" t="s">
        <v>110</v>
      </c>
      <c r="C19" s="44" t="s">
        <v>133</v>
      </c>
      <c r="D19" s="45">
        <v>93</v>
      </c>
      <c r="E19" s="45">
        <v>86</v>
      </c>
      <c r="F19" s="45">
        <v>95</v>
      </c>
      <c r="G19" s="45">
        <v>84</v>
      </c>
      <c r="H19" s="45">
        <v>82</v>
      </c>
      <c r="I19" s="45">
        <f t="shared" si="0"/>
        <v>440</v>
      </c>
    </row>
    <row r="20" spans="1:9">
      <c r="A20" s="44">
        <v>16</v>
      </c>
      <c r="B20" s="44" t="s">
        <v>109</v>
      </c>
      <c r="C20" s="44" t="s">
        <v>132</v>
      </c>
      <c r="D20" s="45">
        <v>90</v>
      </c>
      <c r="E20" s="45">
        <v>74</v>
      </c>
      <c r="F20" s="45">
        <v>76</v>
      </c>
      <c r="G20" s="45">
        <v>71</v>
      </c>
      <c r="H20" s="45">
        <v>74</v>
      </c>
      <c r="I20" s="45">
        <f t="shared" si="0"/>
        <v>385</v>
      </c>
    </row>
    <row r="21" spans="1:9">
      <c r="A21" s="44">
        <v>17</v>
      </c>
      <c r="B21" s="44" t="s">
        <v>108</v>
      </c>
      <c r="C21" s="44" t="s">
        <v>132</v>
      </c>
      <c r="D21" s="45">
        <v>70</v>
      </c>
      <c r="E21" s="45">
        <v>68</v>
      </c>
      <c r="F21" s="45">
        <v>88</v>
      </c>
      <c r="G21" s="45">
        <v>89</v>
      </c>
      <c r="H21" s="45">
        <v>88</v>
      </c>
      <c r="I21" s="45">
        <f t="shared" si="0"/>
        <v>403</v>
      </c>
    </row>
    <row r="22" spans="1:9">
      <c r="A22" s="44">
        <v>18</v>
      </c>
      <c r="B22" s="44" t="s">
        <v>107</v>
      </c>
      <c r="C22" s="44" t="s">
        <v>132</v>
      </c>
      <c r="D22" s="45">
        <v>97</v>
      </c>
      <c r="E22" s="45">
        <v>68</v>
      </c>
      <c r="F22" s="45">
        <v>89</v>
      </c>
      <c r="G22" s="45">
        <v>88</v>
      </c>
      <c r="H22" s="45">
        <v>74</v>
      </c>
      <c r="I22" s="45">
        <f t="shared" si="0"/>
        <v>416</v>
      </c>
    </row>
    <row r="23" spans="1:9">
      <c r="A23" s="44">
        <v>19</v>
      </c>
      <c r="B23" s="44" t="s">
        <v>106</v>
      </c>
      <c r="C23" s="44" t="s">
        <v>133</v>
      </c>
      <c r="D23" s="45">
        <v>91</v>
      </c>
      <c r="E23" s="45">
        <v>61</v>
      </c>
      <c r="F23" s="45">
        <v>66</v>
      </c>
      <c r="G23" s="45">
        <v>82</v>
      </c>
      <c r="H23" s="45">
        <v>68</v>
      </c>
      <c r="I23" s="45">
        <f t="shared" si="0"/>
        <v>368</v>
      </c>
    </row>
    <row r="24" spans="1:9">
      <c r="A24" s="44">
        <v>20</v>
      </c>
      <c r="B24" s="44" t="s">
        <v>105</v>
      </c>
      <c r="C24" s="44" t="s">
        <v>133</v>
      </c>
      <c r="D24" s="45">
        <v>65</v>
      </c>
      <c r="E24" s="45">
        <v>88</v>
      </c>
      <c r="F24" s="45">
        <v>68</v>
      </c>
      <c r="G24" s="45">
        <v>64</v>
      </c>
      <c r="H24" s="45">
        <v>64</v>
      </c>
      <c r="I24" s="45">
        <f t="shared" si="0"/>
        <v>349</v>
      </c>
    </row>
    <row r="25" spans="1:9">
      <c r="A25" s="44">
        <v>21</v>
      </c>
      <c r="B25" s="44" t="s">
        <v>104</v>
      </c>
      <c r="C25" s="44" t="s">
        <v>133</v>
      </c>
      <c r="D25" s="45">
        <v>69</v>
      </c>
      <c r="E25" s="45">
        <v>75</v>
      </c>
      <c r="F25" s="45">
        <v>60</v>
      </c>
      <c r="G25" s="45">
        <v>78</v>
      </c>
      <c r="H25" s="45">
        <v>87</v>
      </c>
      <c r="I25" s="45">
        <f t="shared" si="0"/>
        <v>369</v>
      </c>
    </row>
    <row r="26" spans="1:9">
      <c r="A26" s="44">
        <v>22</v>
      </c>
      <c r="B26" s="44" t="s">
        <v>103</v>
      </c>
      <c r="C26" s="44" t="s">
        <v>133</v>
      </c>
      <c r="D26" s="45">
        <v>64</v>
      </c>
      <c r="E26" s="45">
        <v>66</v>
      </c>
      <c r="F26" s="45">
        <v>63</v>
      </c>
      <c r="G26" s="45">
        <v>61</v>
      </c>
      <c r="H26" s="45">
        <v>71</v>
      </c>
      <c r="I26" s="45">
        <f t="shared" si="0"/>
        <v>325</v>
      </c>
    </row>
    <row r="27" spans="1:9">
      <c r="A27" s="44">
        <v>23</v>
      </c>
      <c r="B27" s="44" t="s">
        <v>102</v>
      </c>
      <c r="C27" s="44" t="s">
        <v>132</v>
      </c>
      <c r="D27" s="45">
        <v>87</v>
      </c>
      <c r="E27" s="45">
        <v>85</v>
      </c>
      <c r="F27" s="45">
        <v>99</v>
      </c>
      <c r="G27" s="45">
        <v>97</v>
      </c>
      <c r="H27" s="45">
        <v>90</v>
      </c>
      <c r="I27" s="45">
        <f t="shared" si="0"/>
        <v>458</v>
      </c>
    </row>
    <row r="28" spans="1:9">
      <c r="A28" s="44">
        <v>24</v>
      </c>
      <c r="B28" s="44" t="s">
        <v>101</v>
      </c>
      <c r="C28" s="44" t="s">
        <v>132</v>
      </c>
      <c r="D28" s="45">
        <v>88</v>
      </c>
      <c r="E28" s="45">
        <v>82</v>
      </c>
      <c r="F28" s="45">
        <v>67</v>
      </c>
      <c r="G28" s="45">
        <v>92</v>
      </c>
      <c r="H28" s="45">
        <v>75</v>
      </c>
      <c r="I28" s="45">
        <f t="shared" si="0"/>
        <v>404</v>
      </c>
    </row>
    <row r="29" spans="1:9">
      <c r="A29" s="44">
        <v>25</v>
      </c>
      <c r="B29" s="44" t="s">
        <v>100</v>
      </c>
      <c r="C29" s="44" t="s">
        <v>132</v>
      </c>
      <c r="D29" s="45">
        <v>93</v>
      </c>
      <c r="E29" s="45">
        <v>73</v>
      </c>
      <c r="F29" s="45">
        <v>71</v>
      </c>
      <c r="G29" s="45">
        <v>68</v>
      </c>
      <c r="H29" s="45">
        <v>97</v>
      </c>
      <c r="I29" s="45">
        <f t="shared" si="0"/>
        <v>402</v>
      </c>
    </row>
    <row r="30" spans="1:9">
      <c r="A30" s="44">
        <v>26</v>
      </c>
      <c r="B30" s="44" t="s">
        <v>99</v>
      </c>
      <c r="C30" s="44" t="s">
        <v>132</v>
      </c>
      <c r="D30" s="45">
        <v>66</v>
      </c>
      <c r="E30" s="45">
        <v>71</v>
      </c>
      <c r="F30" s="45">
        <v>79</v>
      </c>
      <c r="G30" s="45">
        <v>73</v>
      </c>
      <c r="H30" s="45">
        <v>65</v>
      </c>
      <c r="I30" s="45">
        <f t="shared" si="0"/>
        <v>354</v>
      </c>
    </row>
    <row r="31" spans="1:9">
      <c r="A31" s="44">
        <v>27</v>
      </c>
      <c r="B31" s="44" t="s">
        <v>98</v>
      </c>
      <c r="C31" s="44" t="s">
        <v>132</v>
      </c>
      <c r="D31" s="45">
        <v>93</v>
      </c>
      <c r="E31" s="45">
        <v>73</v>
      </c>
      <c r="F31" s="45">
        <v>65</v>
      </c>
      <c r="G31" s="45">
        <v>97</v>
      </c>
      <c r="H31" s="45">
        <v>66</v>
      </c>
      <c r="I31" s="45">
        <f t="shared" si="0"/>
        <v>394</v>
      </c>
    </row>
    <row r="32" spans="1:9">
      <c r="A32" s="44">
        <v>28</v>
      </c>
      <c r="B32" s="44" t="s">
        <v>97</v>
      </c>
      <c r="C32" s="44" t="s">
        <v>133</v>
      </c>
      <c r="D32" s="45">
        <v>64</v>
      </c>
      <c r="E32" s="45">
        <v>70</v>
      </c>
      <c r="F32" s="45">
        <v>68</v>
      </c>
      <c r="G32" s="45">
        <v>65</v>
      </c>
      <c r="H32" s="45">
        <v>83</v>
      </c>
      <c r="I32" s="45">
        <f t="shared" si="0"/>
        <v>350</v>
      </c>
    </row>
    <row r="33" spans="1:9">
      <c r="A33" s="44">
        <v>29</v>
      </c>
      <c r="B33" s="44" t="s">
        <v>96</v>
      </c>
      <c r="C33" s="44" t="s">
        <v>133</v>
      </c>
      <c r="D33" s="45">
        <v>94</v>
      </c>
      <c r="E33" s="45">
        <v>84</v>
      </c>
      <c r="F33" s="45">
        <v>69</v>
      </c>
      <c r="G33" s="45">
        <v>61</v>
      </c>
      <c r="H33" s="45">
        <v>67</v>
      </c>
      <c r="I33" s="45">
        <f t="shared" si="0"/>
        <v>375</v>
      </c>
    </row>
    <row r="34" spans="1:9">
      <c r="A34" s="44">
        <v>30</v>
      </c>
      <c r="B34" s="44" t="s">
        <v>95</v>
      </c>
      <c r="C34" s="44" t="s">
        <v>133</v>
      </c>
      <c r="D34" s="45">
        <v>74</v>
      </c>
      <c r="E34" s="45">
        <v>97</v>
      </c>
      <c r="F34" s="45">
        <v>86</v>
      </c>
      <c r="G34" s="45">
        <v>64</v>
      </c>
      <c r="H34" s="45">
        <v>78</v>
      </c>
      <c r="I34" s="45">
        <f t="shared" si="0"/>
        <v>399</v>
      </c>
    </row>
    <row r="35" spans="1:9">
      <c r="A35" s="44">
        <v>31</v>
      </c>
      <c r="B35" s="44" t="s">
        <v>94</v>
      </c>
      <c r="C35" s="44" t="s">
        <v>132</v>
      </c>
      <c r="D35" s="45">
        <v>74</v>
      </c>
      <c r="E35" s="45">
        <v>86</v>
      </c>
      <c r="F35" s="45">
        <v>77</v>
      </c>
      <c r="G35" s="45">
        <v>94</v>
      </c>
      <c r="H35" s="45">
        <v>66</v>
      </c>
      <c r="I35" s="45">
        <f t="shared" si="0"/>
        <v>397</v>
      </c>
    </row>
    <row r="36" spans="1:9">
      <c r="A36" s="44">
        <v>32</v>
      </c>
      <c r="B36" s="44" t="s">
        <v>93</v>
      </c>
      <c r="C36" s="44" t="s">
        <v>132</v>
      </c>
      <c r="D36" s="45">
        <v>89</v>
      </c>
      <c r="E36" s="45">
        <v>88</v>
      </c>
      <c r="F36" s="45">
        <v>64</v>
      </c>
      <c r="G36" s="45">
        <v>90</v>
      </c>
      <c r="H36" s="45">
        <v>97</v>
      </c>
      <c r="I36" s="45">
        <f t="shared" si="0"/>
        <v>428</v>
      </c>
    </row>
    <row r="37" spans="1:9">
      <c r="A37" s="44">
        <v>33</v>
      </c>
      <c r="B37" s="44" t="s">
        <v>92</v>
      </c>
      <c r="C37" s="44" t="s">
        <v>132</v>
      </c>
      <c r="D37" s="45">
        <v>74</v>
      </c>
      <c r="E37" s="45">
        <v>85</v>
      </c>
      <c r="F37" s="45">
        <v>69</v>
      </c>
      <c r="G37" s="45">
        <v>82</v>
      </c>
      <c r="H37" s="45">
        <v>88</v>
      </c>
      <c r="I37" s="45">
        <f t="shared" ref="I37:I53" si="1">SUM(D37:H37)</f>
        <v>398</v>
      </c>
    </row>
    <row r="38" spans="1:9">
      <c r="A38" s="44">
        <v>34</v>
      </c>
      <c r="B38" s="44" t="s">
        <v>91</v>
      </c>
      <c r="C38" s="44" t="s">
        <v>132</v>
      </c>
      <c r="D38" s="45">
        <v>96</v>
      </c>
      <c r="E38" s="45">
        <v>74</v>
      </c>
      <c r="F38" s="45">
        <v>90</v>
      </c>
      <c r="G38" s="45">
        <v>92</v>
      </c>
      <c r="H38" s="45">
        <v>62</v>
      </c>
      <c r="I38" s="45">
        <f t="shared" si="1"/>
        <v>414</v>
      </c>
    </row>
    <row r="39" spans="1:9">
      <c r="A39" s="44">
        <v>35</v>
      </c>
      <c r="B39" s="44" t="s">
        <v>90</v>
      </c>
      <c r="C39" s="44" t="s">
        <v>133</v>
      </c>
      <c r="D39" s="45">
        <v>94</v>
      </c>
      <c r="E39" s="45">
        <v>70</v>
      </c>
      <c r="F39" s="45">
        <v>86</v>
      </c>
      <c r="G39" s="45">
        <v>71</v>
      </c>
      <c r="H39" s="45">
        <v>92</v>
      </c>
      <c r="I39" s="45">
        <f t="shared" si="1"/>
        <v>413</v>
      </c>
    </row>
    <row r="40" spans="1:9">
      <c r="A40" s="44">
        <v>36</v>
      </c>
      <c r="B40" s="44" t="s">
        <v>89</v>
      </c>
      <c r="C40" s="44" t="s">
        <v>133</v>
      </c>
      <c r="D40" s="45">
        <v>86</v>
      </c>
      <c r="E40" s="45">
        <v>87</v>
      </c>
      <c r="F40" s="45">
        <v>63</v>
      </c>
      <c r="G40" s="45">
        <v>98</v>
      </c>
      <c r="H40" s="45">
        <v>91</v>
      </c>
      <c r="I40" s="45">
        <f t="shared" si="1"/>
        <v>425</v>
      </c>
    </row>
    <row r="41" spans="1:9">
      <c r="A41" s="44">
        <v>37</v>
      </c>
      <c r="B41" s="44" t="s">
        <v>88</v>
      </c>
      <c r="C41" s="44" t="s">
        <v>133</v>
      </c>
      <c r="D41" s="45">
        <v>70</v>
      </c>
      <c r="E41" s="45">
        <v>70</v>
      </c>
      <c r="F41" s="45">
        <v>72</v>
      </c>
      <c r="G41" s="45">
        <v>89</v>
      </c>
      <c r="H41" s="45">
        <v>75</v>
      </c>
      <c r="I41" s="45">
        <f t="shared" si="1"/>
        <v>376</v>
      </c>
    </row>
    <row r="42" spans="1:9">
      <c r="A42" s="44">
        <v>38</v>
      </c>
      <c r="B42" s="44" t="s">
        <v>87</v>
      </c>
      <c r="C42" s="44" t="s">
        <v>133</v>
      </c>
      <c r="D42" s="45">
        <v>95</v>
      </c>
      <c r="E42" s="45">
        <v>89</v>
      </c>
      <c r="F42" s="45">
        <v>79</v>
      </c>
      <c r="G42" s="45">
        <v>94</v>
      </c>
      <c r="H42" s="45">
        <v>80</v>
      </c>
      <c r="I42" s="45">
        <f t="shared" si="1"/>
        <v>437</v>
      </c>
    </row>
    <row r="43" spans="1:9">
      <c r="A43" s="44">
        <v>39</v>
      </c>
      <c r="B43" s="44" t="s">
        <v>86</v>
      </c>
      <c r="C43" s="44" t="s">
        <v>133</v>
      </c>
      <c r="D43" s="45">
        <v>74</v>
      </c>
      <c r="E43" s="45">
        <v>66</v>
      </c>
      <c r="F43" s="45">
        <v>93</v>
      </c>
      <c r="G43" s="45">
        <v>86</v>
      </c>
      <c r="H43" s="45">
        <v>75</v>
      </c>
      <c r="I43" s="45">
        <f t="shared" si="1"/>
        <v>394</v>
      </c>
    </row>
    <row r="44" spans="1:9">
      <c r="A44" s="44">
        <v>40</v>
      </c>
      <c r="B44" s="44" t="s">
        <v>85</v>
      </c>
      <c r="C44" s="44" t="s">
        <v>132</v>
      </c>
      <c r="D44" s="45">
        <v>83</v>
      </c>
      <c r="E44" s="45">
        <v>85</v>
      </c>
      <c r="F44" s="45">
        <v>95</v>
      </c>
      <c r="G44" s="45">
        <v>79</v>
      </c>
      <c r="H44" s="45">
        <v>84</v>
      </c>
      <c r="I44" s="45">
        <f t="shared" si="1"/>
        <v>426</v>
      </c>
    </row>
    <row r="45" spans="1:9">
      <c r="A45" s="44">
        <v>41</v>
      </c>
      <c r="B45" s="44" t="s">
        <v>84</v>
      </c>
      <c r="C45" s="44" t="s">
        <v>133</v>
      </c>
      <c r="D45" s="45">
        <v>69</v>
      </c>
      <c r="E45" s="45">
        <v>89</v>
      </c>
      <c r="F45" s="45">
        <v>82</v>
      </c>
      <c r="G45" s="45">
        <v>80</v>
      </c>
      <c r="H45" s="45">
        <v>72</v>
      </c>
      <c r="I45" s="45">
        <f t="shared" si="1"/>
        <v>392</v>
      </c>
    </row>
    <row r="46" spans="1:9">
      <c r="A46" s="44">
        <v>42</v>
      </c>
      <c r="B46" s="44" t="s">
        <v>83</v>
      </c>
      <c r="C46" s="44" t="s">
        <v>133</v>
      </c>
      <c r="D46" s="45">
        <v>84</v>
      </c>
      <c r="E46" s="45">
        <v>85</v>
      </c>
      <c r="F46" s="45">
        <v>75</v>
      </c>
      <c r="G46" s="45">
        <v>75</v>
      </c>
      <c r="H46" s="45">
        <v>72</v>
      </c>
      <c r="I46" s="45">
        <f t="shared" si="1"/>
        <v>391</v>
      </c>
    </row>
    <row r="47" spans="1:9">
      <c r="A47" s="44">
        <v>43</v>
      </c>
      <c r="B47" s="44" t="s">
        <v>82</v>
      </c>
      <c r="C47" s="44" t="s">
        <v>132</v>
      </c>
      <c r="D47" s="45">
        <v>68</v>
      </c>
      <c r="E47" s="45">
        <v>94</v>
      </c>
      <c r="F47" s="45">
        <v>87</v>
      </c>
      <c r="G47" s="45">
        <v>75</v>
      </c>
      <c r="H47" s="45">
        <v>77</v>
      </c>
      <c r="I47" s="45">
        <f t="shared" si="1"/>
        <v>401</v>
      </c>
    </row>
    <row r="48" spans="1:9">
      <c r="A48" s="44">
        <v>44</v>
      </c>
      <c r="B48" s="44" t="s">
        <v>134</v>
      </c>
      <c r="C48" s="44" t="s">
        <v>133</v>
      </c>
      <c r="D48" s="45">
        <v>99</v>
      </c>
      <c r="E48" s="45">
        <v>76</v>
      </c>
      <c r="F48" s="45">
        <v>72</v>
      </c>
      <c r="G48" s="45">
        <v>73</v>
      </c>
      <c r="H48" s="45">
        <v>94</v>
      </c>
      <c r="I48" s="45">
        <f t="shared" si="1"/>
        <v>414</v>
      </c>
    </row>
    <row r="49" spans="1:9">
      <c r="A49" s="44">
        <v>45</v>
      </c>
      <c r="B49" s="44" t="s">
        <v>81</v>
      </c>
      <c r="C49" s="44" t="s">
        <v>133</v>
      </c>
      <c r="D49" s="45">
        <v>94</v>
      </c>
      <c r="E49" s="45">
        <v>78</v>
      </c>
      <c r="F49" s="45">
        <v>67</v>
      </c>
      <c r="G49" s="45">
        <v>93</v>
      </c>
      <c r="H49" s="45">
        <v>86</v>
      </c>
      <c r="I49" s="45">
        <f t="shared" si="1"/>
        <v>418</v>
      </c>
    </row>
    <row r="50" spans="1:9">
      <c r="A50" s="44">
        <v>46</v>
      </c>
      <c r="B50" s="44" t="s">
        <v>80</v>
      </c>
      <c r="C50" s="46" t="s">
        <v>132</v>
      </c>
      <c r="D50" s="45">
        <v>83</v>
      </c>
      <c r="E50" s="45">
        <v>77</v>
      </c>
      <c r="F50" s="45">
        <v>70</v>
      </c>
      <c r="G50" s="45">
        <v>93</v>
      </c>
      <c r="H50" s="45">
        <v>69</v>
      </c>
      <c r="I50" s="45">
        <f t="shared" si="1"/>
        <v>392</v>
      </c>
    </row>
    <row r="51" spans="1:9">
      <c r="A51" s="44">
        <v>47</v>
      </c>
      <c r="B51" s="44" t="s">
        <v>79</v>
      </c>
      <c r="C51" s="44" t="s">
        <v>132</v>
      </c>
      <c r="D51" s="45">
        <v>63</v>
      </c>
      <c r="E51" s="45">
        <v>98</v>
      </c>
      <c r="F51" s="45">
        <v>82</v>
      </c>
      <c r="G51" s="45">
        <v>85</v>
      </c>
      <c r="H51" s="45">
        <v>84</v>
      </c>
      <c r="I51" s="45">
        <f t="shared" si="1"/>
        <v>412</v>
      </c>
    </row>
    <row r="52" spans="1:9">
      <c r="A52" s="44">
        <v>48</v>
      </c>
      <c r="B52" s="44" t="s">
        <v>78</v>
      </c>
      <c r="C52" s="44" t="s">
        <v>132</v>
      </c>
      <c r="D52" s="45">
        <v>88</v>
      </c>
      <c r="E52" s="45">
        <v>88</v>
      </c>
      <c r="F52" s="45">
        <v>93</v>
      </c>
      <c r="G52" s="45">
        <v>60</v>
      </c>
      <c r="H52" s="45">
        <v>90</v>
      </c>
      <c r="I52" s="45">
        <f t="shared" si="1"/>
        <v>419</v>
      </c>
    </row>
    <row r="53" spans="1:9">
      <c r="A53" s="44">
        <v>49</v>
      </c>
      <c r="B53" s="44" t="s">
        <v>77</v>
      </c>
      <c r="C53" s="44" t="s">
        <v>132</v>
      </c>
      <c r="D53" s="45">
        <v>63</v>
      </c>
      <c r="E53" s="45">
        <v>99</v>
      </c>
      <c r="F53" s="45">
        <v>76</v>
      </c>
      <c r="G53" s="45">
        <v>94</v>
      </c>
      <c r="H53" s="45">
        <v>72</v>
      </c>
      <c r="I53" s="45">
        <f t="shared" si="1"/>
        <v>404</v>
      </c>
    </row>
  </sheetData>
  <mergeCells count="2">
    <mergeCell ref="A3:I3"/>
    <mergeCell ref="A1:I1"/>
  </mergeCells>
  <phoneticPr fontId="16" type="noConversion"/>
  <dataValidations count="1">
    <dataValidation allowBlank="1" showInputMessage="1" showErrorMessage="1" promptTitle="温馨提示：" prompt="请在这里输入您的姓名。" sqref="B54"/>
  </dataValidation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4"/>
  <sheetViews>
    <sheetView zoomScale="130" workbookViewId="0">
      <selection activeCell="A5" sqref="A5:IV5"/>
    </sheetView>
  </sheetViews>
  <sheetFormatPr defaultRowHeight="14.25"/>
  <cols>
    <col min="1" max="1" width="9" style="44"/>
    <col min="2" max="2" width="7.5" style="44" customWidth="1"/>
    <col min="3" max="16384" width="9" style="44"/>
  </cols>
  <sheetData>
    <row r="1" spans="1:11">
      <c r="A1" s="76" t="s">
        <v>190</v>
      </c>
      <c r="B1" s="76"/>
      <c r="C1" s="76"/>
      <c r="D1" s="76"/>
      <c r="E1" s="76"/>
      <c r="F1" s="76"/>
      <c r="G1" s="76"/>
      <c r="H1" s="76"/>
      <c r="I1" s="76"/>
    </row>
    <row r="2" spans="1:11">
      <c r="A2" s="76" t="s">
        <v>189</v>
      </c>
      <c r="B2" s="76"/>
      <c r="C2" s="76"/>
      <c r="D2" s="76"/>
      <c r="E2" s="76"/>
      <c r="F2" s="76"/>
      <c r="G2" s="76"/>
      <c r="H2" s="76"/>
      <c r="I2" s="76"/>
      <c r="K2" s="45"/>
    </row>
    <row r="3" spans="1:11">
      <c r="A3" s="48"/>
      <c r="B3" s="48"/>
      <c r="C3" s="48"/>
      <c r="D3" s="48"/>
      <c r="E3" s="48"/>
      <c r="F3" s="48"/>
      <c r="G3" s="48"/>
      <c r="H3" s="48"/>
      <c r="I3" s="48"/>
      <c r="K3" s="45"/>
    </row>
    <row r="4" spans="1:11">
      <c r="A4" s="77" t="s">
        <v>186</v>
      </c>
      <c r="B4" s="77"/>
      <c r="C4" s="77"/>
      <c r="D4" s="77"/>
      <c r="E4" s="77"/>
      <c r="F4" s="77"/>
      <c r="G4" s="77"/>
      <c r="H4" s="77"/>
      <c r="I4" s="77"/>
    </row>
    <row r="5" spans="1:11">
      <c r="A5" s="44" t="s">
        <v>185</v>
      </c>
      <c r="B5" s="44" t="s">
        <v>184</v>
      </c>
      <c r="C5" s="44" t="s">
        <v>183</v>
      </c>
      <c r="D5" s="44" t="s">
        <v>182</v>
      </c>
      <c r="E5" s="44" t="s">
        <v>181</v>
      </c>
      <c r="F5" s="44" t="s">
        <v>180</v>
      </c>
      <c r="G5" s="44" t="s">
        <v>179</v>
      </c>
      <c r="H5" s="44" t="s">
        <v>178</v>
      </c>
      <c r="I5" s="44" t="s">
        <v>177</v>
      </c>
    </row>
    <row r="6" spans="1:11">
      <c r="A6" s="44">
        <v>1</v>
      </c>
      <c r="B6" s="47" t="s">
        <v>176</v>
      </c>
      <c r="C6" s="44" t="s">
        <v>160</v>
      </c>
      <c r="D6" s="45">
        <v>73</v>
      </c>
      <c r="E6" s="45">
        <v>71</v>
      </c>
      <c r="F6" s="45">
        <v>73</v>
      </c>
      <c r="G6" s="45">
        <v>86</v>
      </c>
      <c r="H6" s="45">
        <v>66</v>
      </c>
      <c r="I6" s="45">
        <f t="shared" ref="I6:I37" si="0">SUM(D6:H6)</f>
        <v>369</v>
      </c>
    </row>
    <row r="7" spans="1:11">
      <c r="A7" s="44">
        <v>2</v>
      </c>
      <c r="B7" s="47" t="s">
        <v>175</v>
      </c>
      <c r="C7" s="44" t="s">
        <v>161</v>
      </c>
      <c r="D7" s="45">
        <v>68</v>
      </c>
      <c r="E7" s="45">
        <v>82</v>
      </c>
      <c r="F7" s="45">
        <v>86</v>
      </c>
      <c r="G7" s="45">
        <v>88</v>
      </c>
      <c r="H7" s="45">
        <v>97</v>
      </c>
      <c r="I7" s="45">
        <f t="shared" si="0"/>
        <v>421</v>
      </c>
    </row>
    <row r="8" spans="1:11">
      <c r="A8" s="44">
        <v>3</v>
      </c>
      <c r="B8" s="47" t="s">
        <v>174</v>
      </c>
      <c r="C8" s="44" t="s">
        <v>160</v>
      </c>
      <c r="D8" s="45">
        <v>88</v>
      </c>
      <c r="E8" s="45">
        <v>86</v>
      </c>
      <c r="F8" s="45">
        <v>60</v>
      </c>
      <c r="G8" s="45">
        <v>65</v>
      </c>
      <c r="H8" s="45">
        <v>73</v>
      </c>
      <c r="I8" s="45">
        <f t="shared" si="0"/>
        <v>372</v>
      </c>
    </row>
    <row r="9" spans="1:11">
      <c r="A9" s="44">
        <v>4</v>
      </c>
      <c r="B9" s="47" t="s">
        <v>173</v>
      </c>
      <c r="C9" s="44" t="s">
        <v>161</v>
      </c>
      <c r="D9" s="45">
        <v>82</v>
      </c>
      <c r="E9" s="45">
        <v>96</v>
      </c>
      <c r="F9" s="45">
        <v>72</v>
      </c>
      <c r="G9" s="45">
        <v>85</v>
      </c>
      <c r="H9" s="45">
        <v>61</v>
      </c>
      <c r="I9" s="45">
        <f t="shared" si="0"/>
        <v>396</v>
      </c>
    </row>
    <row r="10" spans="1:11">
      <c r="A10" s="44">
        <v>5</v>
      </c>
      <c r="B10" s="47" t="s">
        <v>172</v>
      </c>
      <c r="C10" s="44" t="s">
        <v>161</v>
      </c>
      <c r="D10" s="45">
        <v>89</v>
      </c>
      <c r="E10" s="45">
        <v>67</v>
      </c>
      <c r="F10" s="45">
        <v>92</v>
      </c>
      <c r="G10" s="45">
        <v>68</v>
      </c>
      <c r="H10" s="45">
        <v>99</v>
      </c>
      <c r="I10" s="45">
        <f t="shared" si="0"/>
        <v>415</v>
      </c>
    </row>
    <row r="11" spans="1:11">
      <c r="A11" s="44">
        <v>6</v>
      </c>
      <c r="B11" s="47" t="s">
        <v>171</v>
      </c>
      <c r="C11" s="44" t="s">
        <v>160</v>
      </c>
      <c r="D11" s="45">
        <v>70</v>
      </c>
      <c r="E11" s="45">
        <v>89</v>
      </c>
      <c r="F11" s="45">
        <v>99</v>
      </c>
      <c r="G11" s="45">
        <v>87</v>
      </c>
      <c r="H11" s="45">
        <v>60</v>
      </c>
      <c r="I11" s="45">
        <f t="shared" si="0"/>
        <v>405</v>
      </c>
    </row>
    <row r="12" spans="1:11">
      <c r="A12" s="44">
        <v>7</v>
      </c>
      <c r="B12" s="47" t="s">
        <v>170</v>
      </c>
      <c r="C12" s="44" t="s">
        <v>161</v>
      </c>
      <c r="D12" s="45">
        <v>75</v>
      </c>
      <c r="E12" s="45">
        <v>65</v>
      </c>
      <c r="F12" s="45">
        <v>95</v>
      </c>
      <c r="G12" s="45">
        <v>81</v>
      </c>
      <c r="H12" s="45">
        <v>63</v>
      </c>
      <c r="I12" s="45">
        <f t="shared" si="0"/>
        <v>379</v>
      </c>
    </row>
    <row r="13" spans="1:11">
      <c r="A13" s="44">
        <v>8</v>
      </c>
      <c r="B13" s="47" t="s">
        <v>169</v>
      </c>
      <c r="C13" s="44" t="s">
        <v>160</v>
      </c>
      <c r="D13" s="45">
        <v>88</v>
      </c>
      <c r="E13" s="45">
        <v>69</v>
      </c>
      <c r="F13" s="45">
        <v>71</v>
      </c>
      <c r="G13" s="45">
        <v>70</v>
      </c>
      <c r="H13" s="45">
        <v>60</v>
      </c>
      <c r="I13" s="45">
        <f t="shared" si="0"/>
        <v>358</v>
      </c>
    </row>
    <row r="14" spans="1:11">
      <c r="A14" s="44">
        <v>9</v>
      </c>
      <c r="B14" s="47" t="s">
        <v>168</v>
      </c>
      <c r="C14" s="44" t="s">
        <v>161</v>
      </c>
      <c r="D14" s="45">
        <v>72</v>
      </c>
      <c r="E14" s="45">
        <v>69</v>
      </c>
      <c r="F14" s="45">
        <v>80</v>
      </c>
      <c r="G14" s="45">
        <v>80</v>
      </c>
      <c r="H14" s="45">
        <v>83</v>
      </c>
      <c r="I14" s="45">
        <f t="shared" si="0"/>
        <v>384</v>
      </c>
    </row>
    <row r="15" spans="1:11">
      <c r="A15" s="44">
        <v>10</v>
      </c>
      <c r="B15" s="47" t="s">
        <v>167</v>
      </c>
      <c r="C15" s="44" t="s">
        <v>161</v>
      </c>
      <c r="D15" s="45">
        <v>91</v>
      </c>
      <c r="E15" s="45">
        <v>65</v>
      </c>
      <c r="F15" s="45">
        <v>97</v>
      </c>
      <c r="G15" s="45">
        <v>97</v>
      </c>
      <c r="H15" s="45">
        <v>74</v>
      </c>
      <c r="I15" s="45">
        <f t="shared" si="0"/>
        <v>424</v>
      </c>
    </row>
    <row r="16" spans="1:11">
      <c r="A16" s="44">
        <v>11</v>
      </c>
      <c r="B16" s="47" t="s">
        <v>166</v>
      </c>
      <c r="C16" s="44" t="s">
        <v>161</v>
      </c>
      <c r="D16" s="45">
        <v>78</v>
      </c>
      <c r="E16" s="45">
        <v>66</v>
      </c>
      <c r="F16" s="45">
        <v>91</v>
      </c>
      <c r="G16" s="45">
        <v>64</v>
      </c>
      <c r="H16" s="45">
        <v>82</v>
      </c>
      <c r="I16" s="45">
        <f t="shared" si="0"/>
        <v>381</v>
      </c>
    </row>
    <row r="17" spans="1:9">
      <c r="A17" s="44">
        <v>12</v>
      </c>
      <c r="B17" s="47" t="s">
        <v>165</v>
      </c>
      <c r="C17" s="44" t="s">
        <v>160</v>
      </c>
      <c r="D17" s="45">
        <v>68</v>
      </c>
      <c r="E17" s="45">
        <v>61</v>
      </c>
      <c r="F17" s="45">
        <v>85</v>
      </c>
      <c r="G17" s="45">
        <v>90</v>
      </c>
      <c r="H17" s="45">
        <v>96</v>
      </c>
      <c r="I17" s="45">
        <f t="shared" si="0"/>
        <v>400</v>
      </c>
    </row>
    <row r="18" spans="1:9">
      <c r="A18" s="44">
        <v>13</v>
      </c>
      <c r="B18" s="47" t="s">
        <v>164</v>
      </c>
      <c r="C18" s="44" t="s">
        <v>161</v>
      </c>
      <c r="D18" s="45">
        <v>75</v>
      </c>
      <c r="E18" s="45">
        <v>75</v>
      </c>
      <c r="F18" s="45">
        <v>74</v>
      </c>
      <c r="G18" s="45">
        <v>97</v>
      </c>
      <c r="H18" s="45">
        <v>61</v>
      </c>
      <c r="I18" s="45">
        <f t="shared" si="0"/>
        <v>382</v>
      </c>
    </row>
    <row r="19" spans="1:9">
      <c r="A19" s="44">
        <v>14</v>
      </c>
      <c r="B19" s="47" t="s">
        <v>163</v>
      </c>
      <c r="C19" s="44" t="s">
        <v>160</v>
      </c>
      <c r="D19" s="45">
        <v>75</v>
      </c>
      <c r="E19" s="45">
        <v>81</v>
      </c>
      <c r="F19" s="45">
        <v>95</v>
      </c>
      <c r="G19" s="45">
        <v>70</v>
      </c>
      <c r="H19" s="45">
        <v>63</v>
      </c>
      <c r="I19" s="45">
        <f t="shared" si="0"/>
        <v>384</v>
      </c>
    </row>
    <row r="20" spans="1:9">
      <c r="A20" s="44">
        <v>15</v>
      </c>
      <c r="B20" s="44" t="s">
        <v>110</v>
      </c>
      <c r="C20" s="44" t="s">
        <v>161</v>
      </c>
      <c r="D20" s="45">
        <v>93</v>
      </c>
      <c r="E20" s="45">
        <v>86</v>
      </c>
      <c r="F20" s="45">
        <v>95</v>
      </c>
      <c r="G20" s="45">
        <v>84</v>
      </c>
      <c r="H20" s="45">
        <v>82</v>
      </c>
      <c r="I20" s="45">
        <f t="shared" si="0"/>
        <v>440</v>
      </c>
    </row>
    <row r="21" spans="1:9">
      <c r="A21" s="44">
        <v>16</v>
      </c>
      <c r="B21" s="44" t="s">
        <v>109</v>
      </c>
      <c r="C21" s="44" t="s">
        <v>160</v>
      </c>
      <c r="D21" s="45">
        <v>90</v>
      </c>
      <c r="E21" s="45">
        <v>74</v>
      </c>
      <c r="F21" s="45">
        <v>76</v>
      </c>
      <c r="G21" s="45">
        <v>71</v>
      </c>
      <c r="H21" s="45">
        <v>74</v>
      </c>
      <c r="I21" s="45">
        <f t="shared" si="0"/>
        <v>385</v>
      </c>
    </row>
    <row r="22" spans="1:9">
      <c r="A22" s="44">
        <v>17</v>
      </c>
      <c r="B22" s="44" t="s">
        <v>108</v>
      </c>
      <c r="C22" s="44" t="s">
        <v>160</v>
      </c>
      <c r="D22" s="45">
        <v>70</v>
      </c>
      <c r="E22" s="45">
        <v>68</v>
      </c>
      <c r="F22" s="45">
        <v>88</v>
      </c>
      <c r="G22" s="45">
        <v>89</v>
      </c>
      <c r="H22" s="45">
        <v>88</v>
      </c>
      <c r="I22" s="45">
        <f t="shared" si="0"/>
        <v>403</v>
      </c>
    </row>
    <row r="23" spans="1:9">
      <c r="A23" s="44">
        <v>18</v>
      </c>
      <c r="B23" s="44" t="s">
        <v>107</v>
      </c>
      <c r="C23" s="44" t="s">
        <v>160</v>
      </c>
      <c r="D23" s="45">
        <v>97</v>
      </c>
      <c r="E23" s="45">
        <v>68</v>
      </c>
      <c r="F23" s="45">
        <v>89</v>
      </c>
      <c r="G23" s="45">
        <v>88</v>
      </c>
      <c r="H23" s="45">
        <v>74</v>
      </c>
      <c r="I23" s="45">
        <f t="shared" si="0"/>
        <v>416</v>
      </c>
    </row>
    <row r="24" spans="1:9">
      <c r="A24" s="44">
        <v>19</v>
      </c>
      <c r="B24" s="44" t="s">
        <v>106</v>
      </c>
      <c r="C24" s="44" t="s">
        <v>161</v>
      </c>
      <c r="D24" s="45">
        <v>91</v>
      </c>
      <c r="E24" s="45">
        <v>61</v>
      </c>
      <c r="F24" s="45">
        <v>66</v>
      </c>
      <c r="G24" s="45">
        <v>82</v>
      </c>
      <c r="H24" s="45">
        <v>68</v>
      </c>
      <c r="I24" s="45">
        <f t="shared" si="0"/>
        <v>368</v>
      </c>
    </row>
    <row r="25" spans="1:9">
      <c r="A25" s="44">
        <v>20</v>
      </c>
      <c r="B25" s="44" t="s">
        <v>105</v>
      </c>
      <c r="C25" s="44" t="s">
        <v>161</v>
      </c>
      <c r="D25" s="45">
        <v>65</v>
      </c>
      <c r="E25" s="45">
        <v>88</v>
      </c>
      <c r="F25" s="45">
        <v>68</v>
      </c>
      <c r="G25" s="45">
        <v>64</v>
      </c>
      <c r="H25" s="45">
        <v>64</v>
      </c>
      <c r="I25" s="45">
        <f t="shared" si="0"/>
        <v>349</v>
      </c>
    </row>
    <row r="26" spans="1:9">
      <c r="A26" s="44">
        <v>21</v>
      </c>
      <c r="B26" s="44" t="s">
        <v>104</v>
      </c>
      <c r="C26" s="44" t="s">
        <v>161</v>
      </c>
      <c r="D26" s="45">
        <v>69</v>
      </c>
      <c r="E26" s="45">
        <v>75</v>
      </c>
      <c r="F26" s="45">
        <v>60</v>
      </c>
      <c r="G26" s="45">
        <v>78</v>
      </c>
      <c r="H26" s="45">
        <v>87</v>
      </c>
      <c r="I26" s="45">
        <f t="shared" si="0"/>
        <v>369</v>
      </c>
    </row>
    <row r="27" spans="1:9">
      <c r="A27" s="44">
        <v>22</v>
      </c>
      <c r="B27" s="44" t="s">
        <v>103</v>
      </c>
      <c r="C27" s="44" t="s">
        <v>161</v>
      </c>
      <c r="D27" s="45">
        <v>64</v>
      </c>
      <c r="E27" s="45">
        <v>66</v>
      </c>
      <c r="F27" s="45">
        <v>63</v>
      </c>
      <c r="G27" s="45">
        <v>61</v>
      </c>
      <c r="H27" s="45">
        <v>71</v>
      </c>
      <c r="I27" s="45">
        <f t="shared" si="0"/>
        <v>325</v>
      </c>
    </row>
    <row r="28" spans="1:9">
      <c r="A28" s="44">
        <v>23</v>
      </c>
      <c r="B28" s="44" t="s">
        <v>102</v>
      </c>
      <c r="C28" s="44" t="s">
        <v>160</v>
      </c>
      <c r="D28" s="45">
        <v>87</v>
      </c>
      <c r="E28" s="45">
        <v>85</v>
      </c>
      <c r="F28" s="45">
        <v>99</v>
      </c>
      <c r="G28" s="45">
        <v>97</v>
      </c>
      <c r="H28" s="45">
        <v>90</v>
      </c>
      <c r="I28" s="45">
        <f t="shared" si="0"/>
        <v>458</v>
      </c>
    </row>
    <row r="29" spans="1:9">
      <c r="A29" s="44">
        <v>24</v>
      </c>
      <c r="B29" s="44" t="s">
        <v>101</v>
      </c>
      <c r="C29" s="44" t="s">
        <v>160</v>
      </c>
      <c r="D29" s="45">
        <v>88</v>
      </c>
      <c r="E29" s="45">
        <v>82</v>
      </c>
      <c r="F29" s="45">
        <v>67</v>
      </c>
      <c r="G29" s="45">
        <v>92</v>
      </c>
      <c r="H29" s="45">
        <v>75</v>
      </c>
      <c r="I29" s="45">
        <f t="shared" si="0"/>
        <v>404</v>
      </c>
    </row>
    <row r="30" spans="1:9">
      <c r="A30" s="44">
        <v>25</v>
      </c>
      <c r="B30" s="44" t="s">
        <v>100</v>
      </c>
      <c r="C30" s="44" t="s">
        <v>160</v>
      </c>
      <c r="D30" s="45">
        <v>93</v>
      </c>
      <c r="E30" s="45">
        <v>73</v>
      </c>
      <c r="F30" s="45">
        <v>71</v>
      </c>
      <c r="G30" s="45">
        <v>68</v>
      </c>
      <c r="H30" s="45">
        <v>97</v>
      </c>
      <c r="I30" s="45">
        <f t="shared" si="0"/>
        <v>402</v>
      </c>
    </row>
    <row r="31" spans="1:9">
      <c r="A31" s="44">
        <v>26</v>
      </c>
      <c r="B31" s="44" t="s">
        <v>99</v>
      </c>
      <c r="C31" s="44" t="s">
        <v>160</v>
      </c>
      <c r="D31" s="45">
        <v>66</v>
      </c>
      <c r="E31" s="45">
        <v>71</v>
      </c>
      <c r="F31" s="45">
        <v>79</v>
      </c>
      <c r="G31" s="45">
        <v>73</v>
      </c>
      <c r="H31" s="45">
        <v>65</v>
      </c>
      <c r="I31" s="45">
        <f t="shared" si="0"/>
        <v>354</v>
      </c>
    </row>
    <row r="32" spans="1:9">
      <c r="A32" s="44">
        <v>27</v>
      </c>
      <c r="B32" s="44" t="s">
        <v>98</v>
      </c>
      <c r="C32" s="44" t="s">
        <v>160</v>
      </c>
      <c r="D32" s="45">
        <v>93</v>
      </c>
      <c r="E32" s="45">
        <v>73</v>
      </c>
      <c r="F32" s="45">
        <v>65</v>
      </c>
      <c r="G32" s="45">
        <v>97</v>
      </c>
      <c r="H32" s="45">
        <v>66</v>
      </c>
      <c r="I32" s="45">
        <f t="shared" si="0"/>
        <v>394</v>
      </c>
    </row>
    <row r="33" spans="1:9">
      <c r="A33" s="44">
        <v>28</v>
      </c>
      <c r="B33" s="44" t="s">
        <v>97</v>
      </c>
      <c r="C33" s="44" t="s">
        <v>161</v>
      </c>
      <c r="D33" s="45">
        <v>64</v>
      </c>
      <c r="E33" s="45">
        <v>70</v>
      </c>
      <c r="F33" s="45">
        <v>68</v>
      </c>
      <c r="G33" s="45">
        <v>65</v>
      </c>
      <c r="H33" s="45">
        <v>83</v>
      </c>
      <c r="I33" s="45">
        <f t="shared" si="0"/>
        <v>350</v>
      </c>
    </row>
    <row r="34" spans="1:9">
      <c r="A34" s="44">
        <v>29</v>
      </c>
      <c r="B34" s="44" t="s">
        <v>96</v>
      </c>
      <c r="C34" s="44" t="s">
        <v>161</v>
      </c>
      <c r="D34" s="45">
        <v>94</v>
      </c>
      <c r="E34" s="45">
        <v>84</v>
      </c>
      <c r="F34" s="45">
        <v>69</v>
      </c>
      <c r="G34" s="45">
        <v>61</v>
      </c>
      <c r="H34" s="45">
        <v>67</v>
      </c>
      <c r="I34" s="45">
        <f t="shared" si="0"/>
        <v>375</v>
      </c>
    </row>
    <row r="35" spans="1:9">
      <c r="A35" s="44">
        <v>30</v>
      </c>
      <c r="B35" s="44" t="s">
        <v>95</v>
      </c>
      <c r="C35" s="44" t="s">
        <v>161</v>
      </c>
      <c r="D35" s="45">
        <v>74</v>
      </c>
      <c r="E35" s="45">
        <v>97</v>
      </c>
      <c r="F35" s="45">
        <v>86</v>
      </c>
      <c r="G35" s="45">
        <v>64</v>
      </c>
      <c r="H35" s="45">
        <v>78</v>
      </c>
      <c r="I35" s="45">
        <f t="shared" si="0"/>
        <v>399</v>
      </c>
    </row>
    <row r="36" spans="1:9">
      <c r="A36" s="44">
        <v>31</v>
      </c>
      <c r="B36" s="44" t="s">
        <v>94</v>
      </c>
      <c r="C36" s="44" t="s">
        <v>160</v>
      </c>
      <c r="D36" s="45">
        <v>74</v>
      </c>
      <c r="E36" s="45">
        <v>86</v>
      </c>
      <c r="F36" s="45">
        <v>77</v>
      </c>
      <c r="G36" s="45">
        <v>94</v>
      </c>
      <c r="H36" s="45">
        <v>66</v>
      </c>
      <c r="I36" s="45">
        <f t="shared" si="0"/>
        <v>397</v>
      </c>
    </row>
    <row r="37" spans="1:9">
      <c r="A37" s="44">
        <v>32</v>
      </c>
      <c r="B37" s="44" t="s">
        <v>93</v>
      </c>
      <c r="C37" s="44" t="s">
        <v>160</v>
      </c>
      <c r="D37" s="45">
        <v>89</v>
      </c>
      <c r="E37" s="45">
        <v>88</v>
      </c>
      <c r="F37" s="45">
        <v>64</v>
      </c>
      <c r="G37" s="45">
        <v>90</v>
      </c>
      <c r="H37" s="45">
        <v>97</v>
      </c>
      <c r="I37" s="45">
        <f t="shared" si="0"/>
        <v>428</v>
      </c>
    </row>
    <row r="38" spans="1:9">
      <c r="A38" s="44">
        <v>33</v>
      </c>
      <c r="B38" s="44" t="s">
        <v>92</v>
      </c>
      <c r="C38" s="44" t="s">
        <v>160</v>
      </c>
      <c r="D38" s="45">
        <v>74</v>
      </c>
      <c r="E38" s="45">
        <v>85</v>
      </c>
      <c r="F38" s="45">
        <v>69</v>
      </c>
      <c r="G38" s="45">
        <v>82</v>
      </c>
      <c r="H38" s="45">
        <v>88</v>
      </c>
      <c r="I38" s="45">
        <f t="shared" ref="I38:I54" si="1">SUM(D38:H38)</f>
        <v>398</v>
      </c>
    </row>
    <row r="39" spans="1:9">
      <c r="A39" s="44">
        <v>34</v>
      </c>
      <c r="B39" s="44" t="s">
        <v>91</v>
      </c>
      <c r="C39" s="44" t="s">
        <v>160</v>
      </c>
      <c r="D39" s="45">
        <v>96</v>
      </c>
      <c r="E39" s="45">
        <v>74</v>
      </c>
      <c r="F39" s="45">
        <v>90</v>
      </c>
      <c r="G39" s="45">
        <v>92</v>
      </c>
      <c r="H39" s="45">
        <v>62</v>
      </c>
      <c r="I39" s="45">
        <f t="shared" si="1"/>
        <v>414</v>
      </c>
    </row>
    <row r="40" spans="1:9">
      <c r="A40" s="44">
        <v>35</v>
      </c>
      <c r="B40" s="44" t="s">
        <v>90</v>
      </c>
      <c r="C40" s="44" t="s">
        <v>161</v>
      </c>
      <c r="D40" s="45">
        <v>94</v>
      </c>
      <c r="E40" s="45">
        <v>70</v>
      </c>
      <c r="F40" s="45">
        <v>86</v>
      </c>
      <c r="G40" s="45">
        <v>71</v>
      </c>
      <c r="H40" s="45">
        <v>92</v>
      </c>
      <c r="I40" s="45">
        <f t="shared" si="1"/>
        <v>413</v>
      </c>
    </row>
    <row r="41" spans="1:9">
      <c r="A41" s="44">
        <v>36</v>
      </c>
      <c r="B41" s="44" t="s">
        <v>89</v>
      </c>
      <c r="C41" s="44" t="s">
        <v>161</v>
      </c>
      <c r="D41" s="45">
        <v>86</v>
      </c>
      <c r="E41" s="45">
        <v>87</v>
      </c>
      <c r="F41" s="45">
        <v>63</v>
      </c>
      <c r="G41" s="45">
        <v>98</v>
      </c>
      <c r="H41" s="45">
        <v>91</v>
      </c>
      <c r="I41" s="45">
        <f t="shared" si="1"/>
        <v>425</v>
      </c>
    </row>
    <row r="42" spans="1:9">
      <c r="A42" s="44">
        <v>37</v>
      </c>
      <c r="B42" s="44" t="s">
        <v>88</v>
      </c>
      <c r="C42" s="44" t="s">
        <v>161</v>
      </c>
      <c r="D42" s="45">
        <v>70</v>
      </c>
      <c r="E42" s="45">
        <v>70</v>
      </c>
      <c r="F42" s="45">
        <v>72</v>
      </c>
      <c r="G42" s="45">
        <v>89</v>
      </c>
      <c r="H42" s="45">
        <v>75</v>
      </c>
      <c r="I42" s="45">
        <f t="shared" si="1"/>
        <v>376</v>
      </c>
    </row>
    <row r="43" spans="1:9">
      <c r="A43" s="44">
        <v>38</v>
      </c>
      <c r="B43" s="44" t="s">
        <v>87</v>
      </c>
      <c r="C43" s="44" t="s">
        <v>161</v>
      </c>
      <c r="D43" s="45">
        <v>95</v>
      </c>
      <c r="E43" s="45">
        <v>89</v>
      </c>
      <c r="F43" s="45">
        <v>79</v>
      </c>
      <c r="G43" s="45">
        <v>94</v>
      </c>
      <c r="H43" s="45">
        <v>80</v>
      </c>
      <c r="I43" s="45">
        <f t="shared" si="1"/>
        <v>437</v>
      </c>
    </row>
    <row r="44" spans="1:9">
      <c r="A44" s="44">
        <v>39</v>
      </c>
      <c r="B44" s="44" t="s">
        <v>86</v>
      </c>
      <c r="C44" s="44" t="s">
        <v>161</v>
      </c>
      <c r="D44" s="45">
        <v>74</v>
      </c>
      <c r="E44" s="45">
        <v>66</v>
      </c>
      <c r="F44" s="45">
        <v>93</v>
      </c>
      <c r="G44" s="45">
        <v>86</v>
      </c>
      <c r="H44" s="45">
        <v>75</v>
      </c>
      <c r="I44" s="45">
        <f t="shared" si="1"/>
        <v>394</v>
      </c>
    </row>
    <row r="45" spans="1:9">
      <c r="A45" s="44">
        <v>40</v>
      </c>
      <c r="B45" s="44" t="s">
        <v>85</v>
      </c>
      <c r="C45" s="44" t="s">
        <v>160</v>
      </c>
      <c r="D45" s="45">
        <v>83</v>
      </c>
      <c r="E45" s="45">
        <v>85</v>
      </c>
      <c r="F45" s="45">
        <v>95</v>
      </c>
      <c r="G45" s="45">
        <v>79</v>
      </c>
      <c r="H45" s="45">
        <v>84</v>
      </c>
      <c r="I45" s="45">
        <f t="shared" si="1"/>
        <v>426</v>
      </c>
    </row>
    <row r="46" spans="1:9">
      <c r="A46" s="44">
        <v>41</v>
      </c>
      <c r="B46" s="44" t="s">
        <v>84</v>
      </c>
      <c r="C46" s="44" t="s">
        <v>161</v>
      </c>
      <c r="D46" s="45">
        <v>69</v>
      </c>
      <c r="E46" s="45">
        <v>89</v>
      </c>
      <c r="F46" s="45">
        <v>82</v>
      </c>
      <c r="G46" s="45">
        <v>80</v>
      </c>
      <c r="H46" s="45">
        <v>72</v>
      </c>
      <c r="I46" s="45">
        <f t="shared" si="1"/>
        <v>392</v>
      </c>
    </row>
    <row r="47" spans="1:9">
      <c r="A47" s="44">
        <v>42</v>
      </c>
      <c r="B47" s="44" t="s">
        <v>83</v>
      </c>
      <c r="C47" s="44" t="s">
        <v>161</v>
      </c>
      <c r="D47" s="45">
        <v>84</v>
      </c>
      <c r="E47" s="45">
        <v>85</v>
      </c>
      <c r="F47" s="45">
        <v>75</v>
      </c>
      <c r="G47" s="45">
        <v>75</v>
      </c>
      <c r="H47" s="45">
        <v>72</v>
      </c>
      <c r="I47" s="45">
        <f t="shared" si="1"/>
        <v>391</v>
      </c>
    </row>
    <row r="48" spans="1:9">
      <c r="A48" s="44">
        <v>43</v>
      </c>
      <c r="B48" s="44" t="s">
        <v>82</v>
      </c>
      <c r="C48" s="44" t="s">
        <v>160</v>
      </c>
      <c r="D48" s="45">
        <v>68</v>
      </c>
      <c r="E48" s="45">
        <v>94</v>
      </c>
      <c r="F48" s="45">
        <v>87</v>
      </c>
      <c r="G48" s="45">
        <v>75</v>
      </c>
      <c r="H48" s="45">
        <v>77</v>
      </c>
      <c r="I48" s="45">
        <f t="shared" si="1"/>
        <v>401</v>
      </c>
    </row>
    <row r="49" spans="1:9">
      <c r="A49" s="44">
        <v>44</v>
      </c>
      <c r="B49" s="44" t="s">
        <v>162</v>
      </c>
      <c r="C49" s="44" t="s">
        <v>161</v>
      </c>
      <c r="D49" s="45">
        <v>99</v>
      </c>
      <c r="E49" s="45">
        <v>76</v>
      </c>
      <c r="F49" s="45">
        <v>72</v>
      </c>
      <c r="G49" s="45">
        <v>73</v>
      </c>
      <c r="H49" s="45">
        <v>94</v>
      </c>
      <c r="I49" s="45">
        <f t="shared" si="1"/>
        <v>414</v>
      </c>
    </row>
    <row r="50" spans="1:9">
      <c r="A50" s="44">
        <v>45</v>
      </c>
      <c r="B50" s="44" t="s">
        <v>81</v>
      </c>
      <c r="C50" s="44" t="s">
        <v>161</v>
      </c>
      <c r="D50" s="45">
        <v>94</v>
      </c>
      <c r="E50" s="45">
        <v>78</v>
      </c>
      <c r="F50" s="45">
        <v>67</v>
      </c>
      <c r="G50" s="45">
        <v>93</v>
      </c>
      <c r="H50" s="45">
        <v>86</v>
      </c>
      <c r="I50" s="45">
        <f t="shared" si="1"/>
        <v>418</v>
      </c>
    </row>
    <row r="51" spans="1:9">
      <c r="A51" s="44">
        <v>46</v>
      </c>
      <c r="B51" s="44" t="s">
        <v>80</v>
      </c>
      <c r="C51" s="46" t="s">
        <v>160</v>
      </c>
      <c r="D51" s="45">
        <v>83</v>
      </c>
      <c r="E51" s="45">
        <v>77</v>
      </c>
      <c r="F51" s="45">
        <v>70</v>
      </c>
      <c r="G51" s="45">
        <v>93</v>
      </c>
      <c r="H51" s="45">
        <v>69</v>
      </c>
      <c r="I51" s="45">
        <f t="shared" si="1"/>
        <v>392</v>
      </c>
    </row>
    <row r="52" spans="1:9">
      <c r="A52" s="44">
        <v>47</v>
      </c>
      <c r="B52" s="44" t="s">
        <v>79</v>
      </c>
      <c r="C52" s="44" t="s">
        <v>160</v>
      </c>
      <c r="D52" s="45">
        <v>63</v>
      </c>
      <c r="E52" s="45">
        <v>98</v>
      </c>
      <c r="F52" s="45">
        <v>82</v>
      </c>
      <c r="G52" s="45">
        <v>85</v>
      </c>
      <c r="H52" s="45">
        <v>84</v>
      </c>
      <c r="I52" s="45">
        <f t="shared" si="1"/>
        <v>412</v>
      </c>
    </row>
    <row r="53" spans="1:9">
      <c r="A53" s="44">
        <v>48</v>
      </c>
      <c r="B53" s="44" t="s">
        <v>78</v>
      </c>
      <c r="C53" s="44" t="s">
        <v>160</v>
      </c>
      <c r="D53" s="45">
        <v>88</v>
      </c>
      <c r="E53" s="45">
        <v>88</v>
      </c>
      <c r="F53" s="45">
        <v>93</v>
      </c>
      <c r="G53" s="45">
        <v>60</v>
      </c>
      <c r="H53" s="45">
        <v>90</v>
      </c>
      <c r="I53" s="45">
        <f t="shared" si="1"/>
        <v>419</v>
      </c>
    </row>
    <row r="54" spans="1:9">
      <c r="A54" s="44">
        <v>49</v>
      </c>
      <c r="B54" s="44" t="s">
        <v>77</v>
      </c>
      <c r="C54" s="44" t="s">
        <v>160</v>
      </c>
      <c r="D54" s="45">
        <v>63</v>
      </c>
      <c r="E54" s="45">
        <v>99</v>
      </c>
      <c r="F54" s="45">
        <v>76</v>
      </c>
      <c r="G54" s="45">
        <v>94</v>
      </c>
      <c r="H54" s="45">
        <v>72</v>
      </c>
      <c r="I54" s="45">
        <f t="shared" si="1"/>
        <v>404</v>
      </c>
    </row>
  </sheetData>
  <mergeCells count="3">
    <mergeCell ref="A4:I4"/>
    <mergeCell ref="A1:I1"/>
    <mergeCell ref="A2:I2"/>
  </mergeCells>
  <phoneticPr fontId="16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4"/>
  <sheetViews>
    <sheetView zoomScale="130" workbookViewId="0">
      <selection activeCell="A3" sqref="A3:IV3"/>
    </sheetView>
  </sheetViews>
  <sheetFormatPr defaultRowHeight="14.25"/>
  <cols>
    <col min="1" max="1" width="9" style="44"/>
    <col min="2" max="2" width="7.5" style="44" customWidth="1"/>
    <col min="3" max="16384" width="9" style="44"/>
  </cols>
  <sheetData>
    <row r="1" spans="1:12">
      <c r="A1" s="76" t="s">
        <v>188</v>
      </c>
      <c r="B1" s="76"/>
      <c r="C1" s="76"/>
      <c r="D1" s="76"/>
      <c r="E1" s="76"/>
      <c r="F1" s="76"/>
      <c r="G1" s="76"/>
      <c r="H1" s="76"/>
      <c r="I1" s="76"/>
      <c r="K1" s="44" t="s">
        <v>183</v>
      </c>
      <c r="L1" s="44" t="s">
        <v>177</v>
      </c>
    </row>
    <row r="2" spans="1:12">
      <c r="A2" s="78" t="s">
        <v>196</v>
      </c>
      <c r="B2" s="76"/>
      <c r="C2" s="76"/>
      <c r="D2" s="76"/>
      <c r="E2" s="76"/>
      <c r="F2" s="76"/>
      <c r="G2" s="76"/>
      <c r="H2" s="76"/>
      <c r="I2" s="76"/>
      <c r="K2" s="44" t="s">
        <v>160</v>
      </c>
      <c r="L2" s="45"/>
    </row>
    <row r="3" spans="1:12">
      <c r="A3" s="51"/>
      <c r="B3" s="48"/>
      <c r="C3" s="48"/>
      <c r="D3" s="48"/>
      <c r="E3" s="48"/>
      <c r="F3" s="48"/>
      <c r="G3" s="48"/>
      <c r="H3" s="48"/>
      <c r="I3" s="48"/>
      <c r="L3" s="45"/>
    </row>
    <row r="4" spans="1:12">
      <c r="A4" s="77" t="s">
        <v>186</v>
      </c>
      <c r="B4" s="77"/>
      <c r="C4" s="77"/>
      <c r="D4" s="77"/>
      <c r="E4" s="77"/>
      <c r="F4" s="77"/>
      <c r="G4" s="77"/>
      <c r="H4" s="77"/>
      <c r="I4" s="77"/>
      <c r="L4" s="49" t="s">
        <v>187</v>
      </c>
    </row>
    <row r="5" spans="1:12">
      <c r="A5" s="44" t="s">
        <v>185</v>
      </c>
      <c r="B5" s="44" t="s">
        <v>184</v>
      </c>
      <c r="C5" s="44" t="s">
        <v>183</v>
      </c>
      <c r="D5" s="44" t="s">
        <v>182</v>
      </c>
      <c r="E5" s="44" t="s">
        <v>181</v>
      </c>
      <c r="F5" s="44" t="s">
        <v>180</v>
      </c>
      <c r="G5" s="44" t="s">
        <v>179</v>
      </c>
      <c r="H5" s="44" t="s">
        <v>178</v>
      </c>
      <c r="I5" s="44" t="s">
        <v>177</v>
      </c>
    </row>
    <row r="6" spans="1:12">
      <c r="A6" s="44">
        <v>1</v>
      </c>
      <c r="B6" s="47" t="s">
        <v>176</v>
      </c>
      <c r="C6" s="44" t="s">
        <v>160</v>
      </c>
      <c r="D6" s="45">
        <v>73</v>
      </c>
      <c r="E6" s="45">
        <v>71</v>
      </c>
      <c r="F6" s="45">
        <v>73</v>
      </c>
      <c r="G6" s="45">
        <v>86</v>
      </c>
      <c r="H6" s="45">
        <v>66</v>
      </c>
      <c r="I6" s="45">
        <f t="shared" ref="I6:I37" si="0">SUM(D6:H6)</f>
        <v>369</v>
      </c>
    </row>
    <row r="7" spans="1:12">
      <c r="A7" s="44">
        <v>2</v>
      </c>
      <c r="B7" s="47" t="s">
        <v>175</v>
      </c>
      <c r="C7" s="44" t="s">
        <v>161</v>
      </c>
      <c r="D7" s="45">
        <v>68</v>
      </c>
      <c r="E7" s="45">
        <v>82</v>
      </c>
      <c r="F7" s="45">
        <v>86</v>
      </c>
      <c r="G7" s="45">
        <v>88</v>
      </c>
      <c r="H7" s="45">
        <v>97</v>
      </c>
      <c r="I7" s="45">
        <f t="shared" si="0"/>
        <v>421</v>
      </c>
    </row>
    <row r="8" spans="1:12">
      <c r="A8" s="44">
        <v>3</v>
      </c>
      <c r="B8" s="47" t="s">
        <v>174</v>
      </c>
      <c r="C8" s="44" t="s">
        <v>160</v>
      </c>
      <c r="D8" s="45">
        <v>88</v>
      </c>
      <c r="E8" s="45">
        <v>86</v>
      </c>
      <c r="F8" s="45">
        <v>60</v>
      </c>
      <c r="G8" s="45">
        <v>65</v>
      </c>
      <c r="H8" s="45">
        <v>73</v>
      </c>
      <c r="I8" s="45">
        <f t="shared" si="0"/>
        <v>372</v>
      </c>
    </row>
    <row r="9" spans="1:12">
      <c r="A9" s="44">
        <v>4</v>
      </c>
      <c r="B9" s="47" t="s">
        <v>173</v>
      </c>
      <c r="C9" s="44" t="s">
        <v>161</v>
      </c>
      <c r="D9" s="45">
        <v>82</v>
      </c>
      <c r="E9" s="45">
        <v>96</v>
      </c>
      <c r="F9" s="45">
        <v>72</v>
      </c>
      <c r="G9" s="45">
        <v>85</v>
      </c>
      <c r="H9" s="45">
        <v>61</v>
      </c>
      <c r="I9" s="45">
        <f t="shared" si="0"/>
        <v>396</v>
      </c>
    </row>
    <row r="10" spans="1:12">
      <c r="A10" s="44">
        <v>5</v>
      </c>
      <c r="B10" s="47" t="s">
        <v>172</v>
      </c>
      <c r="C10" s="44" t="s">
        <v>161</v>
      </c>
      <c r="D10" s="45">
        <v>89</v>
      </c>
      <c r="E10" s="45">
        <v>67</v>
      </c>
      <c r="F10" s="45">
        <v>92</v>
      </c>
      <c r="G10" s="45">
        <v>68</v>
      </c>
      <c r="H10" s="45">
        <v>99</v>
      </c>
      <c r="I10" s="45">
        <f t="shared" si="0"/>
        <v>415</v>
      </c>
    </row>
    <row r="11" spans="1:12">
      <c r="A11" s="44">
        <v>6</v>
      </c>
      <c r="B11" s="47" t="s">
        <v>171</v>
      </c>
      <c r="C11" s="44" t="s">
        <v>160</v>
      </c>
      <c r="D11" s="45">
        <v>70</v>
      </c>
      <c r="E11" s="45">
        <v>89</v>
      </c>
      <c r="F11" s="45">
        <v>99</v>
      </c>
      <c r="G11" s="45">
        <v>87</v>
      </c>
      <c r="H11" s="45">
        <v>60</v>
      </c>
      <c r="I11" s="45">
        <f t="shared" si="0"/>
        <v>405</v>
      </c>
    </row>
    <row r="12" spans="1:12">
      <c r="A12" s="44">
        <v>7</v>
      </c>
      <c r="B12" s="47" t="s">
        <v>170</v>
      </c>
      <c r="C12" s="44" t="s">
        <v>161</v>
      </c>
      <c r="D12" s="45">
        <v>75</v>
      </c>
      <c r="E12" s="45">
        <v>65</v>
      </c>
      <c r="F12" s="45">
        <v>95</v>
      </c>
      <c r="G12" s="45">
        <v>81</v>
      </c>
      <c r="H12" s="45">
        <v>63</v>
      </c>
      <c r="I12" s="45">
        <f t="shared" si="0"/>
        <v>379</v>
      </c>
    </row>
    <row r="13" spans="1:12">
      <c r="A13" s="44">
        <v>8</v>
      </c>
      <c r="B13" s="47" t="s">
        <v>169</v>
      </c>
      <c r="C13" s="44" t="s">
        <v>160</v>
      </c>
      <c r="D13" s="45">
        <v>88</v>
      </c>
      <c r="E13" s="45">
        <v>69</v>
      </c>
      <c r="F13" s="45">
        <v>71</v>
      </c>
      <c r="G13" s="45">
        <v>70</v>
      </c>
      <c r="H13" s="45">
        <v>60</v>
      </c>
      <c r="I13" s="45">
        <f t="shared" si="0"/>
        <v>358</v>
      </c>
    </row>
    <row r="14" spans="1:12">
      <c r="A14" s="44">
        <v>9</v>
      </c>
      <c r="B14" s="47" t="s">
        <v>168</v>
      </c>
      <c r="C14" s="44" t="s">
        <v>161</v>
      </c>
      <c r="D14" s="45">
        <v>72</v>
      </c>
      <c r="E14" s="45">
        <v>69</v>
      </c>
      <c r="F14" s="45">
        <v>80</v>
      </c>
      <c r="G14" s="45">
        <v>80</v>
      </c>
      <c r="H14" s="45">
        <v>83</v>
      </c>
      <c r="I14" s="45">
        <f t="shared" si="0"/>
        <v>384</v>
      </c>
    </row>
    <row r="15" spans="1:12">
      <c r="A15" s="44">
        <v>10</v>
      </c>
      <c r="B15" s="47" t="s">
        <v>167</v>
      </c>
      <c r="C15" s="44" t="s">
        <v>161</v>
      </c>
      <c r="D15" s="45">
        <v>91</v>
      </c>
      <c r="E15" s="45">
        <v>65</v>
      </c>
      <c r="F15" s="45">
        <v>97</v>
      </c>
      <c r="G15" s="45">
        <v>97</v>
      </c>
      <c r="H15" s="45">
        <v>74</v>
      </c>
      <c r="I15" s="45">
        <f t="shared" si="0"/>
        <v>424</v>
      </c>
    </row>
    <row r="16" spans="1:12">
      <c r="A16" s="44">
        <v>11</v>
      </c>
      <c r="B16" s="47" t="s">
        <v>166</v>
      </c>
      <c r="C16" s="44" t="s">
        <v>161</v>
      </c>
      <c r="D16" s="45">
        <v>78</v>
      </c>
      <c r="E16" s="45">
        <v>66</v>
      </c>
      <c r="F16" s="45">
        <v>91</v>
      </c>
      <c r="G16" s="45">
        <v>64</v>
      </c>
      <c r="H16" s="45">
        <v>82</v>
      </c>
      <c r="I16" s="45">
        <f t="shared" si="0"/>
        <v>381</v>
      </c>
    </row>
    <row r="17" spans="1:9">
      <c r="A17" s="44">
        <v>12</v>
      </c>
      <c r="B17" s="47" t="s">
        <v>165</v>
      </c>
      <c r="C17" s="44" t="s">
        <v>160</v>
      </c>
      <c r="D17" s="45">
        <v>68</v>
      </c>
      <c r="E17" s="45">
        <v>61</v>
      </c>
      <c r="F17" s="45">
        <v>85</v>
      </c>
      <c r="G17" s="45">
        <v>90</v>
      </c>
      <c r="H17" s="45">
        <v>96</v>
      </c>
      <c r="I17" s="45">
        <f t="shared" si="0"/>
        <v>400</v>
      </c>
    </row>
    <row r="18" spans="1:9">
      <c r="A18" s="44">
        <v>13</v>
      </c>
      <c r="B18" s="47" t="s">
        <v>164</v>
      </c>
      <c r="C18" s="44" t="s">
        <v>161</v>
      </c>
      <c r="D18" s="45">
        <v>75</v>
      </c>
      <c r="E18" s="45">
        <v>75</v>
      </c>
      <c r="F18" s="45">
        <v>74</v>
      </c>
      <c r="G18" s="45">
        <v>97</v>
      </c>
      <c r="H18" s="45">
        <v>61</v>
      </c>
      <c r="I18" s="45">
        <f t="shared" si="0"/>
        <v>382</v>
      </c>
    </row>
    <row r="19" spans="1:9">
      <c r="A19" s="44">
        <v>14</v>
      </c>
      <c r="B19" s="47" t="s">
        <v>163</v>
      </c>
      <c r="C19" s="44" t="s">
        <v>160</v>
      </c>
      <c r="D19" s="45">
        <v>75</v>
      </c>
      <c r="E19" s="45">
        <v>81</v>
      </c>
      <c r="F19" s="45">
        <v>95</v>
      </c>
      <c r="G19" s="45">
        <v>70</v>
      </c>
      <c r="H19" s="45">
        <v>63</v>
      </c>
      <c r="I19" s="45">
        <f t="shared" si="0"/>
        <v>384</v>
      </c>
    </row>
    <row r="20" spans="1:9">
      <c r="A20" s="44">
        <v>15</v>
      </c>
      <c r="B20" s="44" t="s">
        <v>110</v>
      </c>
      <c r="C20" s="44" t="s">
        <v>161</v>
      </c>
      <c r="D20" s="45">
        <v>93</v>
      </c>
      <c r="E20" s="45">
        <v>86</v>
      </c>
      <c r="F20" s="45">
        <v>95</v>
      </c>
      <c r="G20" s="45">
        <v>84</v>
      </c>
      <c r="H20" s="45">
        <v>82</v>
      </c>
      <c r="I20" s="45">
        <f t="shared" si="0"/>
        <v>440</v>
      </c>
    </row>
    <row r="21" spans="1:9">
      <c r="A21" s="44">
        <v>16</v>
      </c>
      <c r="B21" s="44" t="s">
        <v>109</v>
      </c>
      <c r="C21" s="44" t="s">
        <v>160</v>
      </c>
      <c r="D21" s="45">
        <v>90</v>
      </c>
      <c r="E21" s="45">
        <v>74</v>
      </c>
      <c r="F21" s="45">
        <v>76</v>
      </c>
      <c r="G21" s="45">
        <v>71</v>
      </c>
      <c r="H21" s="45">
        <v>74</v>
      </c>
      <c r="I21" s="45">
        <f t="shared" si="0"/>
        <v>385</v>
      </c>
    </row>
    <row r="22" spans="1:9">
      <c r="A22" s="44">
        <v>17</v>
      </c>
      <c r="B22" s="44" t="s">
        <v>108</v>
      </c>
      <c r="C22" s="44" t="s">
        <v>160</v>
      </c>
      <c r="D22" s="45">
        <v>70</v>
      </c>
      <c r="E22" s="45">
        <v>68</v>
      </c>
      <c r="F22" s="45">
        <v>88</v>
      </c>
      <c r="G22" s="45">
        <v>89</v>
      </c>
      <c r="H22" s="45">
        <v>88</v>
      </c>
      <c r="I22" s="45">
        <f t="shared" si="0"/>
        <v>403</v>
      </c>
    </row>
    <row r="23" spans="1:9">
      <c r="A23" s="44">
        <v>18</v>
      </c>
      <c r="B23" s="44" t="s">
        <v>107</v>
      </c>
      <c r="C23" s="44" t="s">
        <v>160</v>
      </c>
      <c r="D23" s="45">
        <v>97</v>
      </c>
      <c r="E23" s="45">
        <v>68</v>
      </c>
      <c r="F23" s="45">
        <v>89</v>
      </c>
      <c r="G23" s="45">
        <v>88</v>
      </c>
      <c r="H23" s="45">
        <v>74</v>
      </c>
      <c r="I23" s="45">
        <f t="shared" si="0"/>
        <v>416</v>
      </c>
    </row>
    <row r="24" spans="1:9">
      <c r="A24" s="44">
        <v>19</v>
      </c>
      <c r="B24" s="44" t="s">
        <v>106</v>
      </c>
      <c r="C24" s="44" t="s">
        <v>161</v>
      </c>
      <c r="D24" s="45">
        <v>91</v>
      </c>
      <c r="E24" s="45">
        <v>61</v>
      </c>
      <c r="F24" s="45">
        <v>66</v>
      </c>
      <c r="G24" s="45">
        <v>82</v>
      </c>
      <c r="H24" s="45">
        <v>68</v>
      </c>
      <c r="I24" s="45">
        <f t="shared" si="0"/>
        <v>368</v>
      </c>
    </row>
    <row r="25" spans="1:9">
      <c r="A25" s="44">
        <v>20</v>
      </c>
      <c r="B25" s="44" t="s">
        <v>105</v>
      </c>
      <c r="C25" s="44" t="s">
        <v>161</v>
      </c>
      <c r="D25" s="45">
        <v>65</v>
      </c>
      <c r="E25" s="45">
        <v>88</v>
      </c>
      <c r="F25" s="45">
        <v>68</v>
      </c>
      <c r="G25" s="45">
        <v>64</v>
      </c>
      <c r="H25" s="45">
        <v>64</v>
      </c>
      <c r="I25" s="45">
        <f t="shared" si="0"/>
        <v>349</v>
      </c>
    </row>
    <row r="26" spans="1:9">
      <c r="A26" s="44">
        <v>21</v>
      </c>
      <c r="B26" s="44" t="s">
        <v>104</v>
      </c>
      <c r="C26" s="44" t="s">
        <v>161</v>
      </c>
      <c r="D26" s="45">
        <v>69</v>
      </c>
      <c r="E26" s="45">
        <v>75</v>
      </c>
      <c r="F26" s="45">
        <v>60</v>
      </c>
      <c r="G26" s="45">
        <v>78</v>
      </c>
      <c r="H26" s="45">
        <v>87</v>
      </c>
      <c r="I26" s="45">
        <f t="shared" si="0"/>
        <v>369</v>
      </c>
    </row>
    <row r="27" spans="1:9">
      <c r="A27" s="44">
        <v>22</v>
      </c>
      <c r="B27" s="44" t="s">
        <v>103</v>
      </c>
      <c r="C27" s="44" t="s">
        <v>161</v>
      </c>
      <c r="D27" s="45">
        <v>64</v>
      </c>
      <c r="E27" s="45">
        <v>66</v>
      </c>
      <c r="F27" s="45">
        <v>63</v>
      </c>
      <c r="G27" s="45">
        <v>61</v>
      </c>
      <c r="H27" s="45">
        <v>71</v>
      </c>
      <c r="I27" s="45">
        <f t="shared" si="0"/>
        <v>325</v>
      </c>
    </row>
    <row r="28" spans="1:9">
      <c r="A28" s="44">
        <v>23</v>
      </c>
      <c r="B28" s="44" t="s">
        <v>102</v>
      </c>
      <c r="C28" s="44" t="s">
        <v>160</v>
      </c>
      <c r="D28" s="45">
        <v>87</v>
      </c>
      <c r="E28" s="45">
        <v>85</v>
      </c>
      <c r="F28" s="45">
        <v>99</v>
      </c>
      <c r="G28" s="45">
        <v>97</v>
      </c>
      <c r="H28" s="45">
        <v>90</v>
      </c>
      <c r="I28" s="45">
        <f t="shared" si="0"/>
        <v>458</v>
      </c>
    </row>
    <row r="29" spans="1:9">
      <c r="A29" s="44">
        <v>24</v>
      </c>
      <c r="B29" s="44" t="s">
        <v>101</v>
      </c>
      <c r="C29" s="44" t="s">
        <v>160</v>
      </c>
      <c r="D29" s="45">
        <v>88</v>
      </c>
      <c r="E29" s="45">
        <v>82</v>
      </c>
      <c r="F29" s="45">
        <v>67</v>
      </c>
      <c r="G29" s="45">
        <v>92</v>
      </c>
      <c r="H29" s="45">
        <v>75</v>
      </c>
      <c r="I29" s="45">
        <f t="shared" si="0"/>
        <v>404</v>
      </c>
    </row>
    <row r="30" spans="1:9">
      <c r="A30" s="44">
        <v>25</v>
      </c>
      <c r="B30" s="44" t="s">
        <v>100</v>
      </c>
      <c r="C30" s="44" t="s">
        <v>160</v>
      </c>
      <c r="D30" s="45">
        <v>93</v>
      </c>
      <c r="E30" s="45">
        <v>73</v>
      </c>
      <c r="F30" s="45">
        <v>71</v>
      </c>
      <c r="G30" s="45">
        <v>68</v>
      </c>
      <c r="H30" s="45">
        <v>97</v>
      </c>
      <c r="I30" s="45">
        <f t="shared" si="0"/>
        <v>402</v>
      </c>
    </row>
    <row r="31" spans="1:9">
      <c r="A31" s="44">
        <v>26</v>
      </c>
      <c r="B31" s="44" t="s">
        <v>99</v>
      </c>
      <c r="C31" s="44" t="s">
        <v>160</v>
      </c>
      <c r="D31" s="45">
        <v>66</v>
      </c>
      <c r="E31" s="45">
        <v>71</v>
      </c>
      <c r="F31" s="45">
        <v>79</v>
      </c>
      <c r="G31" s="45">
        <v>73</v>
      </c>
      <c r="H31" s="45">
        <v>65</v>
      </c>
      <c r="I31" s="45">
        <f t="shared" si="0"/>
        <v>354</v>
      </c>
    </row>
    <row r="32" spans="1:9">
      <c r="A32" s="44">
        <v>27</v>
      </c>
      <c r="B32" s="44" t="s">
        <v>98</v>
      </c>
      <c r="C32" s="44" t="s">
        <v>160</v>
      </c>
      <c r="D32" s="45">
        <v>93</v>
      </c>
      <c r="E32" s="45">
        <v>73</v>
      </c>
      <c r="F32" s="45">
        <v>65</v>
      </c>
      <c r="G32" s="45">
        <v>97</v>
      </c>
      <c r="H32" s="45">
        <v>66</v>
      </c>
      <c r="I32" s="45">
        <f t="shared" si="0"/>
        <v>394</v>
      </c>
    </row>
    <row r="33" spans="1:9">
      <c r="A33" s="44">
        <v>28</v>
      </c>
      <c r="B33" s="44" t="s">
        <v>97</v>
      </c>
      <c r="C33" s="44" t="s">
        <v>161</v>
      </c>
      <c r="D33" s="45">
        <v>64</v>
      </c>
      <c r="E33" s="45">
        <v>70</v>
      </c>
      <c r="F33" s="45">
        <v>68</v>
      </c>
      <c r="G33" s="45">
        <v>65</v>
      </c>
      <c r="H33" s="45">
        <v>83</v>
      </c>
      <c r="I33" s="45">
        <f t="shared" si="0"/>
        <v>350</v>
      </c>
    </row>
    <row r="34" spans="1:9">
      <c r="A34" s="44">
        <v>29</v>
      </c>
      <c r="B34" s="44" t="s">
        <v>96</v>
      </c>
      <c r="C34" s="44" t="s">
        <v>161</v>
      </c>
      <c r="D34" s="45">
        <v>94</v>
      </c>
      <c r="E34" s="45">
        <v>84</v>
      </c>
      <c r="F34" s="45">
        <v>69</v>
      </c>
      <c r="G34" s="45">
        <v>61</v>
      </c>
      <c r="H34" s="45">
        <v>67</v>
      </c>
      <c r="I34" s="45">
        <f t="shared" si="0"/>
        <v>375</v>
      </c>
    </row>
    <row r="35" spans="1:9">
      <c r="A35" s="44">
        <v>30</v>
      </c>
      <c r="B35" s="44" t="s">
        <v>95</v>
      </c>
      <c r="C35" s="44" t="s">
        <v>161</v>
      </c>
      <c r="D35" s="45">
        <v>74</v>
      </c>
      <c r="E35" s="45">
        <v>97</v>
      </c>
      <c r="F35" s="45">
        <v>86</v>
      </c>
      <c r="G35" s="45">
        <v>64</v>
      </c>
      <c r="H35" s="45">
        <v>78</v>
      </c>
      <c r="I35" s="45">
        <f t="shared" si="0"/>
        <v>399</v>
      </c>
    </row>
    <row r="36" spans="1:9">
      <c r="A36" s="44">
        <v>31</v>
      </c>
      <c r="B36" s="44" t="s">
        <v>94</v>
      </c>
      <c r="C36" s="44" t="s">
        <v>160</v>
      </c>
      <c r="D36" s="45">
        <v>74</v>
      </c>
      <c r="E36" s="45">
        <v>86</v>
      </c>
      <c r="F36" s="45">
        <v>77</v>
      </c>
      <c r="G36" s="45">
        <v>94</v>
      </c>
      <c r="H36" s="45">
        <v>66</v>
      </c>
      <c r="I36" s="45">
        <f t="shared" si="0"/>
        <v>397</v>
      </c>
    </row>
    <row r="37" spans="1:9">
      <c r="A37" s="44">
        <v>32</v>
      </c>
      <c r="B37" s="44" t="s">
        <v>93</v>
      </c>
      <c r="C37" s="44" t="s">
        <v>160</v>
      </c>
      <c r="D37" s="45">
        <v>89</v>
      </c>
      <c r="E37" s="45">
        <v>88</v>
      </c>
      <c r="F37" s="45">
        <v>64</v>
      </c>
      <c r="G37" s="45">
        <v>90</v>
      </c>
      <c r="H37" s="45">
        <v>97</v>
      </c>
      <c r="I37" s="45">
        <f t="shared" si="0"/>
        <v>428</v>
      </c>
    </row>
    <row r="38" spans="1:9">
      <c r="A38" s="44">
        <v>33</v>
      </c>
      <c r="B38" s="44" t="s">
        <v>92</v>
      </c>
      <c r="C38" s="44" t="s">
        <v>160</v>
      </c>
      <c r="D38" s="45">
        <v>74</v>
      </c>
      <c r="E38" s="45">
        <v>85</v>
      </c>
      <c r="F38" s="45">
        <v>69</v>
      </c>
      <c r="G38" s="45">
        <v>82</v>
      </c>
      <c r="H38" s="45">
        <v>88</v>
      </c>
      <c r="I38" s="45">
        <f t="shared" ref="I38:I54" si="1">SUM(D38:H38)</f>
        <v>398</v>
      </c>
    </row>
    <row r="39" spans="1:9">
      <c r="A39" s="44">
        <v>34</v>
      </c>
      <c r="B39" s="44" t="s">
        <v>91</v>
      </c>
      <c r="C39" s="44" t="s">
        <v>160</v>
      </c>
      <c r="D39" s="45">
        <v>96</v>
      </c>
      <c r="E39" s="45">
        <v>74</v>
      </c>
      <c r="F39" s="45">
        <v>90</v>
      </c>
      <c r="G39" s="45">
        <v>92</v>
      </c>
      <c r="H39" s="45">
        <v>62</v>
      </c>
      <c r="I39" s="45">
        <f t="shared" si="1"/>
        <v>414</v>
      </c>
    </row>
    <row r="40" spans="1:9">
      <c r="A40" s="44">
        <v>35</v>
      </c>
      <c r="B40" s="44" t="s">
        <v>90</v>
      </c>
      <c r="C40" s="44" t="s">
        <v>161</v>
      </c>
      <c r="D40" s="45">
        <v>94</v>
      </c>
      <c r="E40" s="45">
        <v>70</v>
      </c>
      <c r="F40" s="45">
        <v>86</v>
      </c>
      <c r="G40" s="45">
        <v>71</v>
      </c>
      <c r="H40" s="45">
        <v>92</v>
      </c>
      <c r="I40" s="45">
        <f t="shared" si="1"/>
        <v>413</v>
      </c>
    </row>
    <row r="41" spans="1:9">
      <c r="A41" s="44">
        <v>36</v>
      </c>
      <c r="B41" s="44" t="s">
        <v>89</v>
      </c>
      <c r="C41" s="44" t="s">
        <v>161</v>
      </c>
      <c r="D41" s="45">
        <v>86</v>
      </c>
      <c r="E41" s="45">
        <v>87</v>
      </c>
      <c r="F41" s="45">
        <v>63</v>
      </c>
      <c r="G41" s="45">
        <v>98</v>
      </c>
      <c r="H41" s="45">
        <v>91</v>
      </c>
      <c r="I41" s="45">
        <f t="shared" si="1"/>
        <v>425</v>
      </c>
    </row>
    <row r="42" spans="1:9">
      <c r="A42" s="44">
        <v>37</v>
      </c>
      <c r="B42" s="44" t="s">
        <v>88</v>
      </c>
      <c r="C42" s="44" t="s">
        <v>161</v>
      </c>
      <c r="D42" s="45">
        <v>70</v>
      </c>
      <c r="E42" s="45">
        <v>70</v>
      </c>
      <c r="F42" s="45">
        <v>72</v>
      </c>
      <c r="G42" s="45">
        <v>89</v>
      </c>
      <c r="H42" s="45">
        <v>75</v>
      </c>
      <c r="I42" s="45">
        <f t="shared" si="1"/>
        <v>376</v>
      </c>
    </row>
    <row r="43" spans="1:9">
      <c r="A43" s="44">
        <v>38</v>
      </c>
      <c r="B43" s="44" t="s">
        <v>87</v>
      </c>
      <c r="C43" s="44" t="s">
        <v>161</v>
      </c>
      <c r="D43" s="45">
        <v>95</v>
      </c>
      <c r="E43" s="45">
        <v>89</v>
      </c>
      <c r="F43" s="45">
        <v>79</v>
      </c>
      <c r="G43" s="45">
        <v>94</v>
      </c>
      <c r="H43" s="45">
        <v>80</v>
      </c>
      <c r="I43" s="45">
        <f t="shared" si="1"/>
        <v>437</v>
      </c>
    </row>
    <row r="44" spans="1:9">
      <c r="A44" s="44">
        <v>39</v>
      </c>
      <c r="B44" s="44" t="s">
        <v>86</v>
      </c>
      <c r="C44" s="44" t="s">
        <v>161</v>
      </c>
      <c r="D44" s="45">
        <v>74</v>
      </c>
      <c r="E44" s="45">
        <v>66</v>
      </c>
      <c r="F44" s="45">
        <v>93</v>
      </c>
      <c r="G44" s="45">
        <v>86</v>
      </c>
      <c r="H44" s="45">
        <v>75</v>
      </c>
      <c r="I44" s="45">
        <f t="shared" si="1"/>
        <v>394</v>
      </c>
    </row>
    <row r="45" spans="1:9">
      <c r="A45" s="44">
        <v>40</v>
      </c>
      <c r="B45" s="44" t="s">
        <v>85</v>
      </c>
      <c r="C45" s="44" t="s">
        <v>160</v>
      </c>
      <c r="D45" s="45">
        <v>83</v>
      </c>
      <c r="E45" s="45">
        <v>85</v>
      </c>
      <c r="F45" s="45">
        <v>95</v>
      </c>
      <c r="G45" s="45">
        <v>79</v>
      </c>
      <c r="H45" s="45">
        <v>84</v>
      </c>
      <c r="I45" s="45">
        <f t="shared" si="1"/>
        <v>426</v>
      </c>
    </row>
    <row r="46" spans="1:9">
      <c r="A46" s="44">
        <v>41</v>
      </c>
      <c r="B46" s="44" t="s">
        <v>84</v>
      </c>
      <c r="C46" s="44" t="s">
        <v>161</v>
      </c>
      <c r="D46" s="45">
        <v>69</v>
      </c>
      <c r="E46" s="45">
        <v>89</v>
      </c>
      <c r="F46" s="45">
        <v>82</v>
      </c>
      <c r="G46" s="45">
        <v>80</v>
      </c>
      <c r="H46" s="45">
        <v>72</v>
      </c>
      <c r="I46" s="45">
        <f t="shared" si="1"/>
        <v>392</v>
      </c>
    </row>
    <row r="47" spans="1:9">
      <c r="A47" s="44">
        <v>42</v>
      </c>
      <c r="B47" s="44" t="s">
        <v>83</v>
      </c>
      <c r="C47" s="44" t="s">
        <v>161</v>
      </c>
      <c r="D47" s="45">
        <v>84</v>
      </c>
      <c r="E47" s="45">
        <v>85</v>
      </c>
      <c r="F47" s="45">
        <v>75</v>
      </c>
      <c r="G47" s="45">
        <v>75</v>
      </c>
      <c r="H47" s="45">
        <v>72</v>
      </c>
      <c r="I47" s="45">
        <f t="shared" si="1"/>
        <v>391</v>
      </c>
    </row>
    <row r="48" spans="1:9">
      <c r="A48" s="44">
        <v>43</v>
      </c>
      <c r="B48" s="44" t="s">
        <v>82</v>
      </c>
      <c r="C48" s="44" t="s">
        <v>160</v>
      </c>
      <c r="D48" s="45">
        <v>68</v>
      </c>
      <c r="E48" s="45">
        <v>94</v>
      </c>
      <c r="F48" s="45">
        <v>87</v>
      </c>
      <c r="G48" s="45">
        <v>75</v>
      </c>
      <c r="H48" s="45">
        <v>77</v>
      </c>
      <c r="I48" s="45">
        <f t="shared" si="1"/>
        <v>401</v>
      </c>
    </row>
    <row r="49" spans="1:9">
      <c r="A49" s="44">
        <v>44</v>
      </c>
      <c r="B49" s="44" t="s">
        <v>162</v>
      </c>
      <c r="C49" s="44" t="s">
        <v>161</v>
      </c>
      <c r="D49" s="45">
        <v>99</v>
      </c>
      <c r="E49" s="45">
        <v>76</v>
      </c>
      <c r="F49" s="45">
        <v>72</v>
      </c>
      <c r="G49" s="45">
        <v>73</v>
      </c>
      <c r="H49" s="45">
        <v>94</v>
      </c>
      <c r="I49" s="45">
        <f t="shared" si="1"/>
        <v>414</v>
      </c>
    </row>
    <row r="50" spans="1:9">
      <c r="A50" s="44">
        <v>45</v>
      </c>
      <c r="B50" s="44" t="s">
        <v>81</v>
      </c>
      <c r="C50" s="44" t="s">
        <v>161</v>
      </c>
      <c r="D50" s="45">
        <v>94</v>
      </c>
      <c r="E50" s="45">
        <v>78</v>
      </c>
      <c r="F50" s="45">
        <v>67</v>
      </c>
      <c r="G50" s="45">
        <v>93</v>
      </c>
      <c r="H50" s="45">
        <v>86</v>
      </c>
      <c r="I50" s="45">
        <f t="shared" si="1"/>
        <v>418</v>
      </c>
    </row>
    <row r="51" spans="1:9">
      <c r="A51" s="44">
        <v>46</v>
      </c>
      <c r="B51" s="44" t="s">
        <v>80</v>
      </c>
      <c r="C51" s="46" t="s">
        <v>160</v>
      </c>
      <c r="D51" s="45">
        <v>83</v>
      </c>
      <c r="E51" s="45">
        <v>77</v>
      </c>
      <c r="F51" s="45">
        <v>70</v>
      </c>
      <c r="G51" s="45">
        <v>93</v>
      </c>
      <c r="H51" s="45">
        <v>69</v>
      </c>
      <c r="I51" s="45">
        <f t="shared" si="1"/>
        <v>392</v>
      </c>
    </row>
    <row r="52" spans="1:9">
      <c r="A52" s="44">
        <v>47</v>
      </c>
      <c r="B52" s="44" t="s">
        <v>79</v>
      </c>
      <c r="C52" s="44" t="s">
        <v>160</v>
      </c>
      <c r="D52" s="45">
        <v>63</v>
      </c>
      <c r="E52" s="45">
        <v>98</v>
      </c>
      <c r="F52" s="45">
        <v>82</v>
      </c>
      <c r="G52" s="45">
        <v>85</v>
      </c>
      <c r="H52" s="45">
        <v>84</v>
      </c>
      <c r="I52" s="45">
        <f t="shared" si="1"/>
        <v>412</v>
      </c>
    </row>
    <row r="53" spans="1:9">
      <c r="A53" s="44">
        <v>48</v>
      </c>
      <c r="B53" s="44" t="s">
        <v>78</v>
      </c>
      <c r="C53" s="44" t="s">
        <v>160</v>
      </c>
      <c r="D53" s="45">
        <v>88</v>
      </c>
      <c r="E53" s="45">
        <v>88</v>
      </c>
      <c r="F53" s="45">
        <v>93</v>
      </c>
      <c r="G53" s="45">
        <v>60</v>
      </c>
      <c r="H53" s="45">
        <v>90</v>
      </c>
      <c r="I53" s="45">
        <f t="shared" si="1"/>
        <v>419</v>
      </c>
    </row>
    <row r="54" spans="1:9">
      <c r="A54" s="44">
        <v>49</v>
      </c>
      <c r="B54" s="44" t="s">
        <v>77</v>
      </c>
      <c r="C54" s="44" t="s">
        <v>160</v>
      </c>
      <c r="D54" s="45">
        <v>63</v>
      </c>
      <c r="E54" s="45">
        <v>99</v>
      </c>
      <c r="F54" s="45">
        <v>76</v>
      </c>
      <c r="G54" s="45">
        <v>94</v>
      </c>
      <c r="H54" s="45">
        <v>72</v>
      </c>
      <c r="I54" s="45">
        <f t="shared" si="1"/>
        <v>404</v>
      </c>
    </row>
  </sheetData>
  <mergeCells count="3">
    <mergeCell ref="A1:I1"/>
    <mergeCell ref="A2:I2"/>
    <mergeCell ref="A4:I4"/>
  </mergeCells>
  <phoneticPr fontId="16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3"/>
  <sheetViews>
    <sheetView zoomScale="130" workbookViewId="0">
      <selection activeCell="A3" sqref="A3:J3"/>
    </sheetView>
  </sheetViews>
  <sheetFormatPr defaultRowHeight="14.25"/>
  <cols>
    <col min="1" max="1" width="9" style="44"/>
    <col min="2" max="2" width="7.5" style="44" customWidth="1"/>
    <col min="3" max="16384" width="9" style="44"/>
  </cols>
  <sheetData>
    <row r="1" spans="1:12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  <c r="L1" s="50"/>
    </row>
    <row r="2" spans="1:12">
      <c r="A2" s="48"/>
      <c r="B2" s="48"/>
      <c r="C2" s="48"/>
      <c r="D2" s="48"/>
      <c r="E2" s="48"/>
      <c r="F2" s="48"/>
      <c r="G2" s="48"/>
      <c r="H2" s="48"/>
      <c r="I2" s="48"/>
      <c r="J2" s="48"/>
      <c r="L2" s="50"/>
    </row>
    <row r="3" spans="1:12">
      <c r="A3" s="77" t="s">
        <v>158</v>
      </c>
      <c r="B3" s="77"/>
      <c r="C3" s="77"/>
      <c r="D3" s="77"/>
      <c r="E3" s="77"/>
      <c r="F3" s="77"/>
      <c r="G3" s="77"/>
      <c r="H3" s="77"/>
      <c r="I3" s="77"/>
      <c r="J3" s="77"/>
      <c r="L3" s="50"/>
    </row>
    <row r="4" spans="1:12">
      <c r="A4" s="44" t="s">
        <v>157</v>
      </c>
      <c r="B4" s="44" t="s">
        <v>156</v>
      </c>
      <c r="C4" s="44" t="s">
        <v>155</v>
      </c>
      <c r="D4" s="46" t="s">
        <v>194</v>
      </c>
      <c r="E4" s="44" t="s">
        <v>154</v>
      </c>
      <c r="F4" s="44" t="s">
        <v>153</v>
      </c>
      <c r="G4" s="44" t="s">
        <v>152</v>
      </c>
      <c r="H4" s="44" t="s">
        <v>151</v>
      </c>
      <c r="I4" s="44" t="s">
        <v>150</v>
      </c>
      <c r="J4" s="44" t="s">
        <v>149</v>
      </c>
      <c r="L4" s="50"/>
    </row>
    <row r="5" spans="1:12">
      <c r="A5" s="44">
        <v>1</v>
      </c>
      <c r="B5" s="47" t="s">
        <v>148</v>
      </c>
      <c r="C5" s="44" t="s">
        <v>132</v>
      </c>
      <c r="D5" s="44" t="s">
        <v>191</v>
      </c>
      <c r="E5" s="45">
        <v>73</v>
      </c>
      <c r="F5" s="45">
        <v>71</v>
      </c>
      <c r="G5" s="45">
        <v>73</v>
      </c>
      <c r="H5" s="45">
        <v>86</v>
      </c>
      <c r="I5" s="45">
        <v>66</v>
      </c>
      <c r="J5" s="45">
        <f t="shared" ref="J5:J36" si="0">SUM(E5:I5)</f>
        <v>369</v>
      </c>
      <c r="L5" s="50"/>
    </row>
    <row r="6" spans="1:12">
      <c r="A6" s="44">
        <v>2</v>
      </c>
      <c r="B6" s="47" t="s">
        <v>147</v>
      </c>
      <c r="C6" s="44" t="s">
        <v>133</v>
      </c>
      <c r="D6" s="44" t="s">
        <v>191</v>
      </c>
      <c r="E6" s="45">
        <v>68</v>
      </c>
      <c r="F6" s="45">
        <v>82</v>
      </c>
      <c r="G6" s="45">
        <v>86</v>
      </c>
      <c r="H6" s="45">
        <v>88</v>
      </c>
      <c r="I6" s="45">
        <v>97</v>
      </c>
      <c r="J6" s="45">
        <f t="shared" si="0"/>
        <v>421</v>
      </c>
      <c r="L6" s="50"/>
    </row>
    <row r="7" spans="1:12">
      <c r="A7" s="44">
        <v>3</v>
      </c>
      <c r="B7" s="47" t="s">
        <v>146</v>
      </c>
      <c r="C7" s="44" t="s">
        <v>132</v>
      </c>
      <c r="D7" s="44" t="s">
        <v>192</v>
      </c>
      <c r="E7" s="45">
        <v>88</v>
      </c>
      <c r="F7" s="45">
        <v>86</v>
      </c>
      <c r="G7" s="45">
        <v>60</v>
      </c>
      <c r="H7" s="45">
        <v>65</v>
      </c>
      <c r="I7" s="45">
        <v>73</v>
      </c>
      <c r="J7" s="45">
        <f t="shared" si="0"/>
        <v>372</v>
      </c>
      <c r="L7" s="50"/>
    </row>
    <row r="8" spans="1:12">
      <c r="A8" s="44">
        <v>4</v>
      </c>
      <c r="B8" s="47" t="s">
        <v>145</v>
      </c>
      <c r="C8" s="44" t="s">
        <v>133</v>
      </c>
      <c r="D8" s="44" t="s">
        <v>192</v>
      </c>
      <c r="E8" s="45">
        <v>82</v>
      </c>
      <c r="F8" s="45">
        <v>96</v>
      </c>
      <c r="G8" s="45">
        <v>72</v>
      </c>
      <c r="H8" s="45">
        <v>85</v>
      </c>
      <c r="I8" s="45">
        <v>61</v>
      </c>
      <c r="J8" s="45">
        <f t="shared" si="0"/>
        <v>396</v>
      </c>
      <c r="L8" s="50"/>
    </row>
    <row r="9" spans="1:12">
      <c r="A9" s="44">
        <v>5</v>
      </c>
      <c r="B9" s="47" t="s">
        <v>144</v>
      </c>
      <c r="C9" s="44" t="s">
        <v>133</v>
      </c>
      <c r="D9" s="44" t="s">
        <v>193</v>
      </c>
      <c r="E9" s="45">
        <v>89</v>
      </c>
      <c r="F9" s="45">
        <v>67</v>
      </c>
      <c r="G9" s="45">
        <v>92</v>
      </c>
      <c r="H9" s="45">
        <v>68</v>
      </c>
      <c r="I9" s="45">
        <v>99</v>
      </c>
      <c r="J9" s="45">
        <f t="shared" si="0"/>
        <v>415</v>
      </c>
      <c r="L9" s="50"/>
    </row>
    <row r="10" spans="1:12">
      <c r="A10" s="44">
        <v>6</v>
      </c>
      <c r="B10" s="47" t="s">
        <v>143</v>
      </c>
      <c r="C10" s="44" t="s">
        <v>132</v>
      </c>
      <c r="D10" s="44" t="s">
        <v>193</v>
      </c>
      <c r="E10" s="45">
        <v>70</v>
      </c>
      <c r="F10" s="45">
        <v>89</v>
      </c>
      <c r="G10" s="45">
        <v>99</v>
      </c>
      <c r="H10" s="45">
        <v>87</v>
      </c>
      <c r="I10" s="45">
        <v>60</v>
      </c>
      <c r="J10" s="45">
        <f t="shared" si="0"/>
        <v>405</v>
      </c>
    </row>
    <row r="11" spans="1:12">
      <c r="A11" s="44">
        <v>7</v>
      </c>
      <c r="B11" s="47" t="s">
        <v>142</v>
      </c>
      <c r="C11" s="44" t="s">
        <v>133</v>
      </c>
      <c r="D11" s="44" t="s">
        <v>191</v>
      </c>
      <c r="E11" s="45">
        <v>75</v>
      </c>
      <c r="F11" s="45">
        <v>65</v>
      </c>
      <c r="G11" s="45">
        <v>95</v>
      </c>
      <c r="H11" s="45">
        <v>81</v>
      </c>
      <c r="I11" s="45">
        <v>63</v>
      </c>
      <c r="J11" s="45">
        <f t="shared" si="0"/>
        <v>379</v>
      </c>
    </row>
    <row r="12" spans="1:12">
      <c r="A12" s="44">
        <v>8</v>
      </c>
      <c r="B12" s="47" t="s">
        <v>141</v>
      </c>
      <c r="C12" s="44" t="s">
        <v>132</v>
      </c>
      <c r="D12" s="44" t="s">
        <v>191</v>
      </c>
      <c r="E12" s="45">
        <v>88</v>
      </c>
      <c r="F12" s="45">
        <v>69</v>
      </c>
      <c r="G12" s="45">
        <v>71</v>
      </c>
      <c r="H12" s="45">
        <v>70</v>
      </c>
      <c r="I12" s="45">
        <v>60</v>
      </c>
      <c r="J12" s="45">
        <f t="shared" si="0"/>
        <v>358</v>
      </c>
    </row>
    <row r="13" spans="1:12">
      <c r="A13" s="44">
        <v>9</v>
      </c>
      <c r="B13" s="47" t="s">
        <v>140</v>
      </c>
      <c r="C13" s="44" t="s">
        <v>133</v>
      </c>
      <c r="D13" s="44" t="s">
        <v>192</v>
      </c>
      <c r="E13" s="45">
        <v>72</v>
      </c>
      <c r="F13" s="45">
        <v>69</v>
      </c>
      <c r="G13" s="45">
        <v>80</v>
      </c>
      <c r="H13" s="45">
        <v>80</v>
      </c>
      <c r="I13" s="45">
        <v>83</v>
      </c>
      <c r="J13" s="45">
        <f t="shared" si="0"/>
        <v>384</v>
      </c>
    </row>
    <row r="14" spans="1:12">
      <c r="A14" s="44">
        <v>10</v>
      </c>
      <c r="B14" s="47" t="s">
        <v>139</v>
      </c>
      <c r="C14" s="44" t="s">
        <v>133</v>
      </c>
      <c r="D14" s="44" t="s">
        <v>192</v>
      </c>
      <c r="E14" s="45">
        <v>91</v>
      </c>
      <c r="F14" s="45">
        <v>65</v>
      </c>
      <c r="G14" s="45">
        <v>97</v>
      </c>
      <c r="H14" s="45">
        <v>97</v>
      </c>
      <c r="I14" s="45">
        <v>74</v>
      </c>
      <c r="J14" s="45">
        <f t="shared" si="0"/>
        <v>424</v>
      </c>
    </row>
    <row r="15" spans="1:12">
      <c r="A15" s="44">
        <v>11</v>
      </c>
      <c r="B15" s="47" t="s">
        <v>138</v>
      </c>
      <c r="C15" s="44" t="s">
        <v>133</v>
      </c>
      <c r="D15" s="44" t="s">
        <v>193</v>
      </c>
      <c r="E15" s="45">
        <v>78</v>
      </c>
      <c r="F15" s="45">
        <v>66</v>
      </c>
      <c r="G15" s="45">
        <v>91</v>
      </c>
      <c r="H15" s="45">
        <v>64</v>
      </c>
      <c r="I15" s="45">
        <v>82</v>
      </c>
      <c r="J15" s="45">
        <f t="shared" si="0"/>
        <v>381</v>
      </c>
    </row>
    <row r="16" spans="1:12">
      <c r="A16" s="44">
        <v>12</v>
      </c>
      <c r="B16" s="47" t="s">
        <v>137</v>
      </c>
      <c r="C16" s="44" t="s">
        <v>132</v>
      </c>
      <c r="D16" s="44" t="s">
        <v>193</v>
      </c>
      <c r="E16" s="45">
        <v>68</v>
      </c>
      <c r="F16" s="45">
        <v>61</v>
      </c>
      <c r="G16" s="45">
        <v>85</v>
      </c>
      <c r="H16" s="45">
        <v>90</v>
      </c>
      <c r="I16" s="45">
        <v>96</v>
      </c>
      <c r="J16" s="45">
        <f t="shared" si="0"/>
        <v>400</v>
      </c>
    </row>
    <row r="17" spans="1:10">
      <c r="A17" s="44">
        <v>13</v>
      </c>
      <c r="B17" s="47" t="s">
        <v>136</v>
      </c>
      <c r="C17" s="44" t="s">
        <v>133</v>
      </c>
      <c r="D17" s="44" t="s">
        <v>192</v>
      </c>
      <c r="E17" s="45">
        <v>75</v>
      </c>
      <c r="F17" s="45">
        <v>75</v>
      </c>
      <c r="G17" s="45">
        <v>74</v>
      </c>
      <c r="H17" s="45">
        <v>97</v>
      </c>
      <c r="I17" s="45">
        <v>61</v>
      </c>
      <c r="J17" s="45">
        <f t="shared" si="0"/>
        <v>382</v>
      </c>
    </row>
    <row r="18" spans="1:10">
      <c r="A18" s="44">
        <v>14</v>
      </c>
      <c r="B18" s="47" t="s">
        <v>135</v>
      </c>
      <c r="C18" s="44" t="s">
        <v>132</v>
      </c>
      <c r="D18" s="44" t="s">
        <v>192</v>
      </c>
      <c r="E18" s="45">
        <v>75</v>
      </c>
      <c r="F18" s="45">
        <v>81</v>
      </c>
      <c r="G18" s="45">
        <v>95</v>
      </c>
      <c r="H18" s="45">
        <v>70</v>
      </c>
      <c r="I18" s="45">
        <v>63</v>
      </c>
      <c r="J18" s="45">
        <f t="shared" si="0"/>
        <v>384</v>
      </c>
    </row>
    <row r="19" spans="1:10">
      <c r="A19" s="44">
        <v>15</v>
      </c>
      <c r="B19" s="44" t="s">
        <v>110</v>
      </c>
      <c r="C19" s="44" t="s">
        <v>133</v>
      </c>
      <c r="D19" s="44" t="s">
        <v>191</v>
      </c>
      <c r="E19" s="45">
        <v>93</v>
      </c>
      <c r="F19" s="45">
        <v>86</v>
      </c>
      <c r="G19" s="45">
        <v>95</v>
      </c>
      <c r="H19" s="45">
        <v>84</v>
      </c>
      <c r="I19" s="45">
        <v>82</v>
      </c>
      <c r="J19" s="45">
        <f t="shared" si="0"/>
        <v>440</v>
      </c>
    </row>
    <row r="20" spans="1:10">
      <c r="A20" s="44">
        <v>16</v>
      </c>
      <c r="B20" s="44" t="s">
        <v>109</v>
      </c>
      <c r="C20" s="44" t="s">
        <v>132</v>
      </c>
      <c r="D20" s="44" t="s">
        <v>191</v>
      </c>
      <c r="E20" s="45">
        <v>90</v>
      </c>
      <c r="F20" s="45">
        <v>74</v>
      </c>
      <c r="G20" s="45">
        <v>76</v>
      </c>
      <c r="H20" s="45">
        <v>71</v>
      </c>
      <c r="I20" s="45">
        <v>74</v>
      </c>
      <c r="J20" s="45">
        <f t="shared" si="0"/>
        <v>385</v>
      </c>
    </row>
    <row r="21" spans="1:10">
      <c r="A21" s="44">
        <v>17</v>
      </c>
      <c r="B21" s="44" t="s">
        <v>108</v>
      </c>
      <c r="C21" s="44" t="s">
        <v>132</v>
      </c>
      <c r="D21" s="44" t="s">
        <v>192</v>
      </c>
      <c r="E21" s="45">
        <v>70</v>
      </c>
      <c r="F21" s="45">
        <v>68</v>
      </c>
      <c r="G21" s="45">
        <v>88</v>
      </c>
      <c r="H21" s="45">
        <v>89</v>
      </c>
      <c r="I21" s="45">
        <v>88</v>
      </c>
      <c r="J21" s="45">
        <f t="shared" si="0"/>
        <v>403</v>
      </c>
    </row>
    <row r="22" spans="1:10">
      <c r="A22" s="44">
        <v>18</v>
      </c>
      <c r="B22" s="44" t="s">
        <v>107</v>
      </c>
      <c r="C22" s="44" t="s">
        <v>132</v>
      </c>
      <c r="D22" s="44" t="s">
        <v>192</v>
      </c>
      <c r="E22" s="45">
        <v>97</v>
      </c>
      <c r="F22" s="45">
        <v>68</v>
      </c>
      <c r="G22" s="45">
        <v>89</v>
      </c>
      <c r="H22" s="45">
        <v>88</v>
      </c>
      <c r="I22" s="45">
        <v>74</v>
      </c>
      <c r="J22" s="45">
        <f t="shared" si="0"/>
        <v>416</v>
      </c>
    </row>
    <row r="23" spans="1:10">
      <c r="A23" s="44">
        <v>19</v>
      </c>
      <c r="B23" s="44" t="s">
        <v>106</v>
      </c>
      <c r="C23" s="44" t="s">
        <v>133</v>
      </c>
      <c r="D23" s="44" t="s">
        <v>191</v>
      </c>
      <c r="E23" s="45">
        <v>91</v>
      </c>
      <c r="F23" s="45">
        <v>61</v>
      </c>
      <c r="G23" s="45">
        <v>66</v>
      </c>
      <c r="H23" s="45">
        <v>82</v>
      </c>
      <c r="I23" s="45">
        <v>68</v>
      </c>
      <c r="J23" s="45">
        <f t="shared" si="0"/>
        <v>368</v>
      </c>
    </row>
    <row r="24" spans="1:10">
      <c r="A24" s="44">
        <v>20</v>
      </c>
      <c r="B24" s="44" t="s">
        <v>105</v>
      </c>
      <c r="C24" s="44" t="s">
        <v>133</v>
      </c>
      <c r="D24" s="44" t="s">
        <v>191</v>
      </c>
      <c r="E24" s="45">
        <v>65</v>
      </c>
      <c r="F24" s="45">
        <v>88</v>
      </c>
      <c r="G24" s="45">
        <v>68</v>
      </c>
      <c r="H24" s="45">
        <v>64</v>
      </c>
      <c r="I24" s="45">
        <v>64</v>
      </c>
      <c r="J24" s="45">
        <f t="shared" si="0"/>
        <v>349</v>
      </c>
    </row>
    <row r="25" spans="1:10">
      <c r="A25" s="44">
        <v>21</v>
      </c>
      <c r="B25" s="44" t="s">
        <v>104</v>
      </c>
      <c r="C25" s="44" t="s">
        <v>133</v>
      </c>
      <c r="D25" s="44" t="s">
        <v>192</v>
      </c>
      <c r="E25" s="45">
        <v>69</v>
      </c>
      <c r="F25" s="45">
        <v>75</v>
      </c>
      <c r="G25" s="45">
        <v>60</v>
      </c>
      <c r="H25" s="45">
        <v>78</v>
      </c>
      <c r="I25" s="45">
        <v>87</v>
      </c>
      <c r="J25" s="45">
        <f t="shared" si="0"/>
        <v>369</v>
      </c>
    </row>
    <row r="26" spans="1:10">
      <c r="A26" s="44">
        <v>22</v>
      </c>
      <c r="B26" s="44" t="s">
        <v>103</v>
      </c>
      <c r="C26" s="44" t="s">
        <v>133</v>
      </c>
      <c r="D26" s="44" t="s">
        <v>192</v>
      </c>
      <c r="E26" s="45">
        <v>64</v>
      </c>
      <c r="F26" s="45">
        <v>66</v>
      </c>
      <c r="G26" s="45">
        <v>63</v>
      </c>
      <c r="H26" s="45">
        <v>61</v>
      </c>
      <c r="I26" s="45">
        <v>71</v>
      </c>
      <c r="J26" s="45">
        <f t="shared" si="0"/>
        <v>325</v>
      </c>
    </row>
    <row r="27" spans="1:10">
      <c r="A27" s="44">
        <v>23</v>
      </c>
      <c r="B27" s="44" t="s">
        <v>102</v>
      </c>
      <c r="C27" s="44" t="s">
        <v>132</v>
      </c>
      <c r="D27" s="44" t="s">
        <v>191</v>
      </c>
      <c r="E27" s="45">
        <v>87</v>
      </c>
      <c r="F27" s="45">
        <v>85</v>
      </c>
      <c r="G27" s="45">
        <v>99</v>
      </c>
      <c r="H27" s="45">
        <v>97</v>
      </c>
      <c r="I27" s="45">
        <v>90</v>
      </c>
      <c r="J27" s="45">
        <f t="shared" si="0"/>
        <v>458</v>
      </c>
    </row>
    <row r="28" spans="1:10">
      <c r="A28" s="44">
        <v>24</v>
      </c>
      <c r="B28" s="44" t="s">
        <v>101</v>
      </c>
      <c r="C28" s="44" t="s">
        <v>132</v>
      </c>
      <c r="D28" s="44" t="s">
        <v>191</v>
      </c>
      <c r="E28" s="45">
        <v>88</v>
      </c>
      <c r="F28" s="45">
        <v>82</v>
      </c>
      <c r="G28" s="45">
        <v>67</v>
      </c>
      <c r="H28" s="45">
        <v>92</v>
      </c>
      <c r="I28" s="45">
        <v>75</v>
      </c>
      <c r="J28" s="45">
        <f t="shared" si="0"/>
        <v>404</v>
      </c>
    </row>
    <row r="29" spans="1:10">
      <c r="A29" s="44">
        <v>25</v>
      </c>
      <c r="B29" s="44" t="s">
        <v>100</v>
      </c>
      <c r="C29" s="44" t="s">
        <v>132</v>
      </c>
      <c r="D29" s="44" t="s">
        <v>192</v>
      </c>
      <c r="E29" s="45">
        <v>93</v>
      </c>
      <c r="F29" s="45">
        <v>73</v>
      </c>
      <c r="G29" s="45">
        <v>71</v>
      </c>
      <c r="H29" s="45">
        <v>68</v>
      </c>
      <c r="I29" s="45">
        <v>97</v>
      </c>
      <c r="J29" s="45">
        <f t="shared" si="0"/>
        <v>402</v>
      </c>
    </row>
    <row r="30" spans="1:10">
      <c r="A30" s="44">
        <v>26</v>
      </c>
      <c r="B30" s="44" t="s">
        <v>99</v>
      </c>
      <c r="C30" s="44" t="s">
        <v>132</v>
      </c>
      <c r="D30" s="44" t="s">
        <v>192</v>
      </c>
      <c r="E30" s="45">
        <v>66</v>
      </c>
      <c r="F30" s="45">
        <v>71</v>
      </c>
      <c r="G30" s="45">
        <v>79</v>
      </c>
      <c r="H30" s="45">
        <v>73</v>
      </c>
      <c r="I30" s="45">
        <v>65</v>
      </c>
      <c r="J30" s="45">
        <f t="shared" si="0"/>
        <v>354</v>
      </c>
    </row>
    <row r="31" spans="1:10">
      <c r="A31" s="44">
        <v>27</v>
      </c>
      <c r="B31" s="44" t="s">
        <v>98</v>
      </c>
      <c r="C31" s="44" t="s">
        <v>132</v>
      </c>
      <c r="D31" s="44" t="s">
        <v>191</v>
      </c>
      <c r="E31" s="45">
        <v>93</v>
      </c>
      <c r="F31" s="45">
        <v>73</v>
      </c>
      <c r="G31" s="45">
        <v>65</v>
      </c>
      <c r="H31" s="45">
        <v>97</v>
      </c>
      <c r="I31" s="45">
        <v>66</v>
      </c>
      <c r="J31" s="45">
        <f t="shared" si="0"/>
        <v>394</v>
      </c>
    </row>
    <row r="32" spans="1:10">
      <c r="A32" s="44">
        <v>28</v>
      </c>
      <c r="B32" s="44" t="s">
        <v>97</v>
      </c>
      <c r="C32" s="44" t="s">
        <v>133</v>
      </c>
      <c r="D32" s="44" t="s">
        <v>191</v>
      </c>
      <c r="E32" s="45">
        <v>64</v>
      </c>
      <c r="F32" s="45">
        <v>70</v>
      </c>
      <c r="G32" s="45">
        <v>68</v>
      </c>
      <c r="H32" s="45">
        <v>65</v>
      </c>
      <c r="I32" s="45">
        <v>83</v>
      </c>
      <c r="J32" s="45">
        <f t="shared" si="0"/>
        <v>350</v>
      </c>
    </row>
    <row r="33" spans="1:10">
      <c r="A33" s="44">
        <v>29</v>
      </c>
      <c r="B33" s="44" t="s">
        <v>96</v>
      </c>
      <c r="C33" s="44" t="s">
        <v>133</v>
      </c>
      <c r="D33" s="44" t="s">
        <v>192</v>
      </c>
      <c r="E33" s="45">
        <v>94</v>
      </c>
      <c r="F33" s="45">
        <v>84</v>
      </c>
      <c r="G33" s="45">
        <v>69</v>
      </c>
      <c r="H33" s="45">
        <v>61</v>
      </c>
      <c r="I33" s="45">
        <v>67</v>
      </c>
      <c r="J33" s="45">
        <f t="shared" si="0"/>
        <v>375</v>
      </c>
    </row>
    <row r="34" spans="1:10">
      <c r="A34" s="44">
        <v>30</v>
      </c>
      <c r="B34" s="44" t="s">
        <v>95</v>
      </c>
      <c r="C34" s="44" t="s">
        <v>133</v>
      </c>
      <c r="D34" s="44" t="s">
        <v>192</v>
      </c>
      <c r="E34" s="45">
        <v>74</v>
      </c>
      <c r="F34" s="45">
        <v>97</v>
      </c>
      <c r="G34" s="45">
        <v>86</v>
      </c>
      <c r="H34" s="45">
        <v>64</v>
      </c>
      <c r="I34" s="45">
        <v>78</v>
      </c>
      <c r="J34" s="45">
        <f t="shared" si="0"/>
        <v>399</v>
      </c>
    </row>
    <row r="35" spans="1:10">
      <c r="A35" s="44">
        <v>31</v>
      </c>
      <c r="B35" s="44" t="s">
        <v>94</v>
      </c>
      <c r="C35" s="44" t="s">
        <v>132</v>
      </c>
      <c r="D35" s="44" t="s">
        <v>191</v>
      </c>
      <c r="E35" s="45">
        <v>74</v>
      </c>
      <c r="F35" s="45">
        <v>86</v>
      </c>
      <c r="G35" s="45">
        <v>77</v>
      </c>
      <c r="H35" s="45">
        <v>94</v>
      </c>
      <c r="I35" s="45">
        <v>66</v>
      </c>
      <c r="J35" s="45">
        <f t="shared" si="0"/>
        <v>397</v>
      </c>
    </row>
    <row r="36" spans="1:10">
      <c r="A36" s="44">
        <v>32</v>
      </c>
      <c r="B36" s="44" t="s">
        <v>93</v>
      </c>
      <c r="C36" s="44" t="s">
        <v>132</v>
      </c>
      <c r="D36" s="44" t="s">
        <v>192</v>
      </c>
      <c r="E36" s="45">
        <v>89</v>
      </c>
      <c r="F36" s="45">
        <v>88</v>
      </c>
      <c r="G36" s="45">
        <v>64</v>
      </c>
      <c r="H36" s="45">
        <v>90</v>
      </c>
      <c r="I36" s="45">
        <v>97</v>
      </c>
      <c r="J36" s="45">
        <f t="shared" si="0"/>
        <v>428</v>
      </c>
    </row>
    <row r="37" spans="1:10">
      <c r="A37" s="44">
        <v>33</v>
      </c>
      <c r="B37" s="44" t="s">
        <v>92</v>
      </c>
      <c r="C37" s="44" t="s">
        <v>132</v>
      </c>
      <c r="D37" s="44" t="s">
        <v>191</v>
      </c>
      <c r="E37" s="45">
        <v>74</v>
      </c>
      <c r="F37" s="45">
        <v>85</v>
      </c>
      <c r="G37" s="45">
        <v>69</v>
      </c>
      <c r="H37" s="45">
        <v>82</v>
      </c>
      <c r="I37" s="45">
        <v>88</v>
      </c>
      <c r="J37" s="45">
        <f t="shared" ref="J37:J53" si="1">SUM(E37:I37)</f>
        <v>398</v>
      </c>
    </row>
    <row r="38" spans="1:10">
      <c r="A38" s="44">
        <v>34</v>
      </c>
      <c r="B38" s="44" t="s">
        <v>91</v>
      </c>
      <c r="C38" s="44" t="s">
        <v>132</v>
      </c>
      <c r="D38" s="44" t="s">
        <v>192</v>
      </c>
      <c r="E38" s="45">
        <v>96</v>
      </c>
      <c r="F38" s="45">
        <v>74</v>
      </c>
      <c r="G38" s="45">
        <v>90</v>
      </c>
      <c r="H38" s="45">
        <v>92</v>
      </c>
      <c r="I38" s="45">
        <v>62</v>
      </c>
      <c r="J38" s="45">
        <f t="shared" si="1"/>
        <v>414</v>
      </c>
    </row>
    <row r="39" spans="1:10">
      <c r="A39" s="44">
        <v>35</v>
      </c>
      <c r="B39" s="44" t="s">
        <v>90</v>
      </c>
      <c r="C39" s="44" t="s">
        <v>133</v>
      </c>
      <c r="D39" s="44" t="s">
        <v>192</v>
      </c>
      <c r="E39" s="45">
        <v>94</v>
      </c>
      <c r="F39" s="45">
        <v>70</v>
      </c>
      <c r="G39" s="45">
        <v>86</v>
      </c>
      <c r="H39" s="45">
        <v>71</v>
      </c>
      <c r="I39" s="45">
        <v>92</v>
      </c>
      <c r="J39" s="45">
        <f t="shared" si="1"/>
        <v>413</v>
      </c>
    </row>
    <row r="40" spans="1:10">
      <c r="A40" s="44">
        <v>36</v>
      </c>
      <c r="B40" s="44" t="s">
        <v>89</v>
      </c>
      <c r="C40" s="44" t="s">
        <v>133</v>
      </c>
      <c r="D40" s="44" t="s">
        <v>191</v>
      </c>
      <c r="E40" s="45">
        <v>86</v>
      </c>
      <c r="F40" s="45">
        <v>87</v>
      </c>
      <c r="G40" s="45">
        <v>63</v>
      </c>
      <c r="H40" s="45">
        <v>98</v>
      </c>
      <c r="I40" s="45">
        <v>91</v>
      </c>
      <c r="J40" s="45">
        <f t="shared" si="1"/>
        <v>425</v>
      </c>
    </row>
    <row r="41" spans="1:10">
      <c r="A41" s="44">
        <v>37</v>
      </c>
      <c r="B41" s="44" t="s">
        <v>88</v>
      </c>
      <c r="C41" s="44" t="s">
        <v>133</v>
      </c>
      <c r="D41" s="44" t="s">
        <v>192</v>
      </c>
      <c r="E41" s="45">
        <v>70</v>
      </c>
      <c r="F41" s="45">
        <v>70</v>
      </c>
      <c r="G41" s="45">
        <v>72</v>
      </c>
      <c r="H41" s="45">
        <v>89</v>
      </c>
      <c r="I41" s="45">
        <v>75</v>
      </c>
      <c r="J41" s="45">
        <f t="shared" si="1"/>
        <v>376</v>
      </c>
    </row>
    <row r="42" spans="1:10">
      <c r="A42" s="44">
        <v>38</v>
      </c>
      <c r="B42" s="44" t="s">
        <v>87</v>
      </c>
      <c r="C42" s="44" t="s">
        <v>133</v>
      </c>
      <c r="D42" s="44" t="s">
        <v>192</v>
      </c>
      <c r="E42" s="45">
        <v>95</v>
      </c>
      <c r="F42" s="45">
        <v>89</v>
      </c>
      <c r="G42" s="45">
        <v>79</v>
      </c>
      <c r="H42" s="45">
        <v>94</v>
      </c>
      <c r="I42" s="45">
        <v>80</v>
      </c>
      <c r="J42" s="45">
        <f t="shared" si="1"/>
        <v>437</v>
      </c>
    </row>
    <row r="43" spans="1:10">
      <c r="A43" s="44">
        <v>39</v>
      </c>
      <c r="B43" s="44" t="s">
        <v>86</v>
      </c>
      <c r="C43" s="44" t="s">
        <v>133</v>
      </c>
      <c r="D43" s="44" t="s">
        <v>191</v>
      </c>
      <c r="E43" s="45">
        <v>74</v>
      </c>
      <c r="F43" s="45">
        <v>66</v>
      </c>
      <c r="G43" s="45">
        <v>93</v>
      </c>
      <c r="H43" s="45">
        <v>86</v>
      </c>
      <c r="I43" s="45">
        <v>75</v>
      </c>
      <c r="J43" s="45">
        <f t="shared" si="1"/>
        <v>394</v>
      </c>
    </row>
    <row r="44" spans="1:10">
      <c r="A44" s="44">
        <v>40</v>
      </c>
      <c r="B44" s="44" t="s">
        <v>85</v>
      </c>
      <c r="C44" s="44" t="s">
        <v>132</v>
      </c>
      <c r="D44" s="44" t="s">
        <v>192</v>
      </c>
      <c r="E44" s="45">
        <v>83</v>
      </c>
      <c r="F44" s="45">
        <v>85</v>
      </c>
      <c r="G44" s="45">
        <v>95</v>
      </c>
      <c r="H44" s="45">
        <v>79</v>
      </c>
      <c r="I44" s="45">
        <v>84</v>
      </c>
      <c r="J44" s="45">
        <f t="shared" si="1"/>
        <v>426</v>
      </c>
    </row>
    <row r="45" spans="1:10">
      <c r="A45" s="44">
        <v>41</v>
      </c>
      <c r="B45" s="44" t="s">
        <v>84</v>
      </c>
      <c r="C45" s="44" t="s">
        <v>133</v>
      </c>
      <c r="D45" s="44" t="s">
        <v>191</v>
      </c>
      <c r="E45" s="45">
        <v>69</v>
      </c>
      <c r="F45" s="45">
        <v>89</v>
      </c>
      <c r="G45" s="45">
        <v>82</v>
      </c>
      <c r="H45" s="45">
        <v>80</v>
      </c>
      <c r="I45" s="45">
        <v>72</v>
      </c>
      <c r="J45" s="45">
        <f t="shared" si="1"/>
        <v>392</v>
      </c>
    </row>
    <row r="46" spans="1:10">
      <c r="A46" s="44">
        <v>42</v>
      </c>
      <c r="B46" s="44" t="s">
        <v>83</v>
      </c>
      <c r="C46" s="44" t="s">
        <v>133</v>
      </c>
      <c r="D46" s="44" t="s">
        <v>192</v>
      </c>
      <c r="E46" s="45">
        <v>84</v>
      </c>
      <c r="F46" s="45">
        <v>85</v>
      </c>
      <c r="G46" s="45">
        <v>75</v>
      </c>
      <c r="H46" s="45">
        <v>75</v>
      </c>
      <c r="I46" s="45">
        <v>72</v>
      </c>
      <c r="J46" s="45">
        <f t="shared" si="1"/>
        <v>391</v>
      </c>
    </row>
    <row r="47" spans="1:10">
      <c r="A47" s="44">
        <v>43</v>
      </c>
      <c r="B47" s="44" t="s">
        <v>82</v>
      </c>
      <c r="C47" s="44" t="s">
        <v>132</v>
      </c>
      <c r="D47" s="44" t="s">
        <v>191</v>
      </c>
      <c r="E47" s="45">
        <v>68</v>
      </c>
      <c r="F47" s="45">
        <v>94</v>
      </c>
      <c r="G47" s="45">
        <v>87</v>
      </c>
      <c r="H47" s="45">
        <v>75</v>
      </c>
      <c r="I47" s="45">
        <v>77</v>
      </c>
      <c r="J47" s="45">
        <f t="shared" si="1"/>
        <v>401</v>
      </c>
    </row>
    <row r="48" spans="1:10">
      <c r="A48" s="44">
        <v>44</v>
      </c>
      <c r="B48" s="44" t="s">
        <v>134</v>
      </c>
      <c r="C48" s="44" t="s">
        <v>133</v>
      </c>
      <c r="D48" s="44" t="s">
        <v>192</v>
      </c>
      <c r="E48" s="45">
        <v>99</v>
      </c>
      <c r="F48" s="45">
        <v>76</v>
      </c>
      <c r="G48" s="45">
        <v>72</v>
      </c>
      <c r="H48" s="45">
        <v>73</v>
      </c>
      <c r="I48" s="45">
        <v>94</v>
      </c>
      <c r="J48" s="45">
        <f t="shared" si="1"/>
        <v>414</v>
      </c>
    </row>
    <row r="49" spans="1:10">
      <c r="A49" s="44">
        <v>45</v>
      </c>
      <c r="B49" s="44" t="s">
        <v>81</v>
      </c>
      <c r="C49" s="44" t="s">
        <v>133</v>
      </c>
      <c r="D49" s="44" t="s">
        <v>191</v>
      </c>
      <c r="E49" s="45">
        <v>94</v>
      </c>
      <c r="F49" s="45">
        <v>78</v>
      </c>
      <c r="G49" s="45">
        <v>67</v>
      </c>
      <c r="H49" s="45">
        <v>93</v>
      </c>
      <c r="I49" s="45">
        <v>86</v>
      </c>
      <c r="J49" s="45">
        <f t="shared" si="1"/>
        <v>418</v>
      </c>
    </row>
    <row r="50" spans="1:10">
      <c r="A50" s="44">
        <v>46</v>
      </c>
      <c r="B50" s="44" t="s">
        <v>80</v>
      </c>
      <c r="C50" s="46" t="s">
        <v>132</v>
      </c>
      <c r="D50" s="44" t="s">
        <v>192</v>
      </c>
      <c r="E50" s="45">
        <v>83</v>
      </c>
      <c r="F50" s="45">
        <v>77</v>
      </c>
      <c r="G50" s="45">
        <v>70</v>
      </c>
      <c r="H50" s="45">
        <v>93</v>
      </c>
      <c r="I50" s="45">
        <v>69</v>
      </c>
      <c r="J50" s="45">
        <f t="shared" si="1"/>
        <v>392</v>
      </c>
    </row>
    <row r="51" spans="1:10">
      <c r="A51" s="44">
        <v>47</v>
      </c>
      <c r="B51" s="44" t="s">
        <v>79</v>
      </c>
      <c r="C51" s="44" t="s">
        <v>132</v>
      </c>
      <c r="D51" s="44" t="s">
        <v>191</v>
      </c>
      <c r="E51" s="45">
        <v>63</v>
      </c>
      <c r="F51" s="45">
        <v>98</v>
      </c>
      <c r="G51" s="45">
        <v>82</v>
      </c>
      <c r="H51" s="45">
        <v>85</v>
      </c>
      <c r="I51" s="45">
        <v>84</v>
      </c>
      <c r="J51" s="45">
        <f t="shared" si="1"/>
        <v>412</v>
      </c>
    </row>
    <row r="52" spans="1:10">
      <c r="A52" s="44">
        <v>48</v>
      </c>
      <c r="B52" s="44" t="s">
        <v>78</v>
      </c>
      <c r="C52" s="44" t="s">
        <v>132</v>
      </c>
      <c r="D52" s="44" t="s">
        <v>192</v>
      </c>
      <c r="E52" s="45">
        <v>88</v>
      </c>
      <c r="F52" s="45">
        <v>88</v>
      </c>
      <c r="G52" s="45">
        <v>93</v>
      </c>
      <c r="H52" s="45">
        <v>60</v>
      </c>
      <c r="I52" s="45">
        <v>90</v>
      </c>
      <c r="J52" s="45">
        <f t="shared" si="1"/>
        <v>419</v>
      </c>
    </row>
    <row r="53" spans="1:10">
      <c r="A53" s="44">
        <v>49</v>
      </c>
      <c r="B53" s="44" t="s">
        <v>77</v>
      </c>
      <c r="C53" s="44" t="s">
        <v>132</v>
      </c>
      <c r="D53" s="44" t="s">
        <v>191</v>
      </c>
      <c r="E53" s="45">
        <v>63</v>
      </c>
      <c r="F53" s="45">
        <v>99</v>
      </c>
      <c r="G53" s="45">
        <v>76</v>
      </c>
      <c r="H53" s="45">
        <v>94</v>
      </c>
      <c r="I53" s="45">
        <v>72</v>
      </c>
      <c r="J53" s="45">
        <f t="shared" si="1"/>
        <v>404</v>
      </c>
    </row>
  </sheetData>
  <mergeCells count="2">
    <mergeCell ref="A3:J3"/>
    <mergeCell ref="A1:J1"/>
  </mergeCells>
  <phoneticPr fontId="16" type="noConversion"/>
  <dataValidations count="1">
    <dataValidation allowBlank="1" showInputMessage="1" showErrorMessage="1" promptTitle="温馨提示：" prompt="请在这里输入您的姓名。" sqref="B54"/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</vt:i4>
      </vt:variant>
    </vt:vector>
  </HeadingPairs>
  <TitlesOfParts>
    <vt:vector size="12" baseType="lpstr">
      <vt:lpstr>使用公式</vt:lpstr>
      <vt:lpstr>公式实例</vt:lpstr>
      <vt:lpstr>公式更新</vt:lpstr>
      <vt:lpstr>函数</vt:lpstr>
      <vt:lpstr>if函数</vt:lpstr>
      <vt:lpstr>if函数嵌套</vt:lpstr>
      <vt:lpstr>排序</vt:lpstr>
      <vt:lpstr>自动筛选</vt:lpstr>
      <vt:lpstr>高级筛选</vt:lpstr>
      <vt:lpstr>分类汇总</vt:lpstr>
      <vt:lpstr>高级筛选!Criteria</vt:lpstr>
      <vt:lpstr>自动筛选!Criteria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sias</cp:lastModifiedBy>
  <dcterms:created xsi:type="dcterms:W3CDTF">1999-07-19T08:25:47Z</dcterms:created>
  <dcterms:modified xsi:type="dcterms:W3CDTF">2013-05-24T03:12:53Z</dcterms:modified>
</cp:coreProperties>
</file>