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9405" windowHeight="3090" tabRatio="808" activeTab="5"/>
  </bookViews>
  <sheets>
    <sheet name="使用公式" sheetId="12" r:id="rId1"/>
    <sheet name="公式实例" sheetId="1" r:id="rId2"/>
    <sheet name="公式更新" sheetId="5" r:id="rId3"/>
    <sheet name="函数" sheetId="10" r:id="rId4"/>
    <sheet name="if函数" sheetId="8" r:id="rId5"/>
    <sheet name="if函数嵌套" sheetId="7" r:id="rId6"/>
  </sheets>
  <definedNames>
    <definedName name="shw">#REF!</definedName>
  </definedNames>
  <calcPr calcId="124519"/>
</workbook>
</file>

<file path=xl/calcChain.xml><?xml version="1.0" encoding="utf-8"?>
<calcChain xmlns="http://schemas.openxmlformats.org/spreadsheetml/2006/main">
  <c r="F5" i="8"/>
  <c r="F6"/>
  <c r="F7"/>
  <c r="F8"/>
  <c r="F9"/>
  <c r="F10"/>
  <c r="F11"/>
  <c r="F12"/>
  <c r="F13"/>
  <c r="F14"/>
  <c r="F15"/>
  <c r="A30" i="10"/>
  <c r="F27"/>
  <c r="C27"/>
  <c r="G24"/>
  <c r="F24"/>
  <c r="F21"/>
  <c r="M1" i="7"/>
  <c r="A23" i="12"/>
  <c r="A19"/>
  <c r="A15"/>
  <c r="H3" i="10"/>
</calcChain>
</file>

<file path=xl/comments1.xml><?xml version="1.0" encoding="utf-8"?>
<comments xmlns="http://schemas.openxmlformats.org/spreadsheetml/2006/main">
  <authors>
    <author>sias</author>
    <author>龙帝国精品论坛</author>
    <author>孙洪伟</author>
  </authors>
  <commentList>
    <comment ref="H3" authorId="0">
      <text>
        <r>
          <rPr>
            <b/>
            <sz val="9"/>
            <color indexed="81"/>
            <rFont val="Tahoma"/>
            <family val="2"/>
          </rPr>
          <t>sias: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引用中的空白单元格、逻辑值或文本将被忽略。</t>
        </r>
      </text>
    </comment>
    <comment ref="A26" authorId="1">
      <text>
        <r>
          <rPr>
            <b/>
            <sz val="9"/>
            <color indexed="81"/>
            <rFont val="宋体"/>
            <family val="3"/>
            <charset val="134"/>
          </rPr>
          <t>孙洪伟:</t>
        </r>
        <r>
          <rPr>
            <sz val="9"/>
            <color indexed="81"/>
            <rFont val="宋体"/>
            <family val="3"/>
            <charset val="134"/>
          </rPr>
          <t xml:space="preserve">
教材中没有。补充内容，比较常用。</t>
        </r>
      </text>
    </comment>
    <comment ref="A29" authorId="2">
      <text>
        <r>
          <rPr>
            <b/>
            <sz val="9"/>
            <color indexed="81"/>
            <rFont val="宋体"/>
            <family val="3"/>
            <charset val="134"/>
          </rPr>
          <t>孙洪伟:</t>
        </r>
        <r>
          <rPr>
            <sz val="9"/>
            <color indexed="81"/>
            <rFont val="宋体"/>
            <family val="3"/>
            <charset val="134"/>
          </rPr>
          <t xml:space="preserve">
教材中没有。补充内容，比较常用。</t>
        </r>
      </text>
    </comment>
  </commentList>
</comments>
</file>

<file path=xl/comments2.xml><?xml version="1.0" encoding="utf-8"?>
<comments xmlns="http://schemas.openxmlformats.org/spreadsheetml/2006/main">
  <authors>
    <author>满意的 Microsoft Office 用户</author>
  </authors>
  <commentList>
    <comment ref="F5" authorId="0">
      <text>
        <r>
          <rPr>
            <sz val="9"/>
            <color indexed="81"/>
            <rFont val="宋体"/>
            <family val="3"/>
            <charset val="134"/>
          </rPr>
          <t>注意：
如果用电量&lt;=50度，按平价电费收，如果用电量&gt;50度，则超过部分
按议价收费。</t>
        </r>
      </text>
    </comment>
    <comment ref="H5" authorId="0">
      <text>
        <r>
          <rPr>
            <sz val="9"/>
            <color indexed="81"/>
            <rFont val="宋体"/>
            <family val="3"/>
            <charset val="134"/>
          </rPr>
          <t>注意：
如果用电量&lt;=50度，按平价电费收，如果用电量&gt;50度，则超过部分
按议价收费。</t>
        </r>
      </text>
    </comment>
  </commentList>
</comments>
</file>

<file path=xl/sharedStrings.xml><?xml version="1.0" encoding="utf-8"?>
<sst xmlns="http://schemas.openxmlformats.org/spreadsheetml/2006/main" count="113" uniqueCount="100">
  <si>
    <t>姓名</t>
    <phoneticPr fontId="2" type="noConversion"/>
  </si>
  <si>
    <t>基本工资</t>
    <phoneticPr fontId="2" type="noConversion"/>
  </si>
  <si>
    <t>职务工资</t>
    <phoneticPr fontId="2" type="noConversion"/>
  </si>
  <si>
    <t>奖金</t>
    <phoneticPr fontId="2" type="noConversion"/>
  </si>
  <si>
    <t>补贴</t>
    <phoneticPr fontId="2" type="noConversion"/>
  </si>
  <si>
    <t>王质纹</t>
    <phoneticPr fontId="2" type="noConversion"/>
  </si>
  <si>
    <t>廖一梅</t>
    <phoneticPr fontId="2" type="noConversion"/>
  </si>
  <si>
    <r>
      <t>马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兰</t>
    </r>
    <phoneticPr fontId="2" type="noConversion"/>
  </si>
  <si>
    <r>
      <t>孟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京</t>
    </r>
    <phoneticPr fontId="2" type="noConversion"/>
  </si>
  <si>
    <t>税款</t>
    <phoneticPr fontId="2" type="noConversion"/>
  </si>
  <si>
    <t>虚构公司月纳税表（二月）</t>
    <phoneticPr fontId="2" type="noConversion"/>
  </si>
  <si>
    <t>水电费</t>
    <phoneticPr fontId="2" type="noConversion"/>
  </si>
  <si>
    <t>虚构公司月纳税表（二月）</t>
    <phoneticPr fontId="2" type="noConversion"/>
  </si>
  <si>
    <t>姓名</t>
    <phoneticPr fontId="2" type="noConversion"/>
  </si>
  <si>
    <t>基本工资</t>
    <phoneticPr fontId="2" type="noConversion"/>
  </si>
  <si>
    <t>职务工资</t>
    <phoneticPr fontId="2" type="noConversion"/>
  </si>
  <si>
    <t>补贴</t>
    <phoneticPr fontId="2" type="noConversion"/>
  </si>
  <si>
    <t>奖金</t>
    <phoneticPr fontId="2" type="noConversion"/>
  </si>
  <si>
    <t>税款</t>
    <phoneticPr fontId="2" type="noConversion"/>
  </si>
  <si>
    <t>水电费</t>
    <phoneticPr fontId="2" type="noConversion"/>
  </si>
  <si>
    <t>王质纹</t>
    <phoneticPr fontId="2" type="noConversion"/>
  </si>
  <si>
    <r>
      <t>孟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京</t>
    </r>
    <phoneticPr fontId="2" type="noConversion"/>
  </si>
  <si>
    <t>廖一梅</t>
    <phoneticPr fontId="2" type="noConversion"/>
  </si>
  <si>
    <r>
      <t>马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兰</t>
    </r>
    <phoneticPr fontId="2" type="noConversion"/>
  </si>
  <si>
    <t>实发款</t>
    <phoneticPr fontId="2" type="noConversion"/>
  </si>
  <si>
    <t>实发款</t>
    <phoneticPr fontId="2" type="noConversion"/>
  </si>
  <si>
    <t>免税工资</t>
    <phoneticPr fontId="2" type="noConversion"/>
  </si>
  <si>
    <t>这里“税款”和“实发款”列要用公式进行计算。</t>
    <phoneticPr fontId="2" type="noConversion"/>
  </si>
  <si>
    <t>姓名</t>
  </si>
  <si>
    <t>郑黎明</t>
  </si>
  <si>
    <t>王建国</t>
  </si>
  <si>
    <t>江立力</t>
  </si>
  <si>
    <t>朱利民</t>
  </si>
  <si>
    <t>李小红</t>
  </si>
  <si>
    <t>江成钢</t>
  </si>
  <si>
    <t>黄明明</t>
  </si>
  <si>
    <t>宋祖耀</t>
  </si>
  <si>
    <t>平价水费</t>
  </si>
  <si>
    <t>工资统计一览表</t>
  </si>
  <si>
    <t>基本工资</t>
  </si>
  <si>
    <t>职务工资</t>
  </si>
  <si>
    <t>奖金</t>
  </si>
  <si>
    <t>用电量</t>
  </si>
  <si>
    <t>电费</t>
  </si>
  <si>
    <t>用水量</t>
  </si>
  <si>
    <t>水费</t>
  </si>
  <si>
    <t>实发工资</t>
  </si>
  <si>
    <r>
      <t>刘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华</t>
    </r>
  </si>
  <si>
    <r>
      <t>张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明</t>
    </r>
  </si>
  <si>
    <r>
      <t>王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军</t>
    </r>
  </si>
  <si>
    <t>议价水费(超过20的部分价格)</t>
    <phoneticPr fontId="2" type="noConversion"/>
  </si>
  <si>
    <t>税款=(基本工资+职务工资+补贴+奖金-800)*0.03</t>
    <phoneticPr fontId="2" type="noConversion"/>
  </si>
  <si>
    <t>实发款=基本工资+职务工资+补贴+奖金-税款-水电费</t>
    <phoneticPr fontId="2" type="noConversion"/>
  </si>
  <si>
    <t>单击“F4”按照上列公式进行公式的输入。</t>
    <phoneticPr fontId="2" type="noConversion"/>
  </si>
  <si>
    <t>使用“填充柄”将F4中的公式填充到F5、F6、F7。</t>
    <phoneticPr fontId="2" type="noConversion"/>
  </si>
  <si>
    <t>单击“H4”按照上列公式进行公式的输入。</t>
    <phoneticPr fontId="2" type="noConversion"/>
  </si>
  <si>
    <t>使用“填充柄”将H4中的公式填充到H5、H6、H7。</t>
    <phoneticPr fontId="2" type="noConversion"/>
  </si>
  <si>
    <t>免税工资由800提高到1200对上面的公式进行修改。</t>
    <phoneticPr fontId="2" type="noConversion"/>
  </si>
  <si>
    <t>单击“F4”按照新的公式进行公式的修改。</t>
    <phoneticPr fontId="2" type="noConversion"/>
  </si>
  <si>
    <t>使用“填充柄”将F4中的新公式填充到F5、F6、F7。</t>
    <phoneticPr fontId="2" type="noConversion"/>
  </si>
  <si>
    <t>填充之后，“实发款”中的数据自动更新。</t>
    <phoneticPr fontId="2" type="noConversion"/>
  </si>
  <si>
    <t>“税款”和“实发款”的计算要求与前一个工作表相同。</t>
    <phoneticPr fontId="2" type="noConversion"/>
  </si>
  <si>
    <t>计算的方法与前一个工作表有所不同。</t>
    <phoneticPr fontId="2" type="noConversion"/>
  </si>
  <si>
    <t>税款=(基本工资+职务工资+补贴+奖金-免税工资)*0.03</t>
    <phoneticPr fontId="2" type="noConversion"/>
  </si>
  <si>
    <t>“F4”中的公式中没有800，代之为单元格F2的绝对地址。</t>
    <phoneticPr fontId="2" type="noConversion"/>
  </si>
  <si>
    <t>H4、H5、H6、H7中使用的公式可以从前一个工作表中“复制”后“粘贴”而得到。</t>
    <phoneticPr fontId="2" type="noConversion"/>
  </si>
  <si>
    <t>免税工资由800提高到1200对F2中的数值进行修改。</t>
    <phoneticPr fontId="2" type="noConversion"/>
  </si>
  <si>
    <t>使用公式计算得到的“税款”和“实发工资”的值也自动更新。</t>
    <phoneticPr fontId="2" type="noConversion"/>
  </si>
  <si>
    <t>比较上一工作表的更新和本工作表的更新操作，结论：公式中使用单元格中的数据可以方便修改。</t>
    <phoneticPr fontId="2" type="noConversion"/>
  </si>
  <si>
    <t>工作表中使用的公式，每组只输入一次，其他单元格中的公式使用“自动填充”的功能复制出来。</t>
    <phoneticPr fontId="2" type="noConversion"/>
  </si>
  <si>
    <t>不使用“填充柄”，可以使用复制粘贴的方法将公式复制到F5、F6、F7。</t>
    <phoneticPr fontId="2" type="noConversion"/>
  </si>
  <si>
    <t>H4、H5、H6、H7中的公式可以“复制”一个单元格，“粘贴”四次。</t>
    <phoneticPr fontId="2" type="noConversion"/>
  </si>
  <si>
    <t>H4、H5、H6、H7中的公式也可以“复制”四个单元格，“粘贴”一次。</t>
    <phoneticPr fontId="2" type="noConversion"/>
  </si>
  <si>
    <t>分数</t>
    <phoneticPr fontId="2" type="noConversion"/>
  </si>
  <si>
    <t>A56</t>
    <phoneticPr fontId="2" type="noConversion"/>
  </si>
  <si>
    <t>78</t>
    <phoneticPr fontId="2" type="noConversion"/>
  </si>
  <si>
    <t>ROUND函数，A18四舍五入到小数点后：0、1、2位，在E15、F15、G15。</t>
    <phoneticPr fontId="2" type="noConversion"/>
  </si>
  <si>
    <r>
      <t>指数运算：请在A</t>
    </r>
    <r>
      <rPr>
        <sz val="12"/>
        <rFont val="宋体"/>
        <family val="3"/>
        <charset val="134"/>
      </rPr>
      <t>2单元格中输入“=</t>
    </r>
    <r>
      <rPr>
        <sz val="12"/>
        <rFont val="宋体"/>
        <family val="3"/>
        <charset val="134"/>
      </rPr>
      <t>2^8”</t>
    </r>
    <phoneticPr fontId="2" type="noConversion"/>
  </si>
  <si>
    <r>
      <t xml:space="preserve">连接运算：请在C5单元格中输入“=A5 </t>
    </r>
    <r>
      <rPr>
        <sz val="12"/>
        <rFont val="宋体"/>
        <family val="3"/>
        <charset val="134"/>
      </rPr>
      <t>&amp;</t>
    </r>
    <r>
      <rPr>
        <sz val="12"/>
        <rFont val="宋体"/>
        <family val="3"/>
        <charset val="134"/>
      </rPr>
      <t xml:space="preserve"> B5 </t>
    </r>
    <r>
      <rPr>
        <sz val="12"/>
        <rFont val="宋体"/>
        <family val="3"/>
        <charset val="134"/>
      </rPr>
      <t>&amp;</t>
    </r>
    <r>
      <rPr>
        <sz val="12"/>
        <rFont val="宋体"/>
        <family val="3"/>
        <charset val="134"/>
      </rPr>
      <t xml:space="preserve"> 56”</t>
    </r>
    <phoneticPr fontId="2" type="noConversion"/>
  </si>
  <si>
    <r>
      <t>逻辑运算：请在A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单元格中进行2=3的比较运算、在</t>
    </r>
    <r>
      <rPr>
        <sz val="12"/>
        <rFont val="宋体"/>
        <family val="3"/>
        <charset val="134"/>
      </rPr>
      <t>B8</t>
    </r>
    <r>
      <rPr>
        <sz val="12"/>
        <rFont val="宋体"/>
        <family val="3"/>
        <charset val="134"/>
      </rPr>
      <t>单元格中进行</t>
    </r>
    <r>
      <rPr>
        <sz val="12"/>
        <rFont val="宋体"/>
        <family val="3"/>
        <charset val="134"/>
      </rPr>
      <t>2&lt;3</t>
    </r>
    <r>
      <rPr>
        <sz val="12"/>
        <rFont val="宋体"/>
        <family val="3"/>
        <charset val="134"/>
      </rPr>
      <t>的比较运算</t>
    </r>
    <phoneticPr fontId="2" type="noConversion"/>
  </si>
  <si>
    <t>单元格的相对引用：
请在A12单元格中输入公式：=A11*2，复制公式：A12到B12</t>
    <phoneticPr fontId="2" type="noConversion"/>
  </si>
  <si>
    <r>
      <t>单元格的绝对引用：
A15中的</t>
    </r>
    <r>
      <rPr>
        <sz val="12"/>
        <rFont val="宋体"/>
        <family val="3"/>
        <charset val="134"/>
      </rPr>
      <t>公式复制公式到A1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、B1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、</t>
    </r>
    <r>
      <rPr>
        <sz val="12"/>
        <rFont val="宋体"/>
        <family val="3"/>
        <charset val="134"/>
      </rPr>
      <t>B1</t>
    </r>
    <r>
      <rPr>
        <sz val="12"/>
        <rFont val="宋体"/>
        <family val="3"/>
        <charset val="134"/>
      </rPr>
      <t>6</t>
    </r>
    <phoneticPr fontId="2" type="noConversion"/>
  </si>
  <si>
    <t>单元格的混合引用1：
A19中的公式复制公式到A20、B19、B20</t>
    <phoneticPr fontId="2" type="noConversion"/>
  </si>
  <si>
    <t>单元格的混合引用2：
A19中的公式复制公式到A20、B19、B20</t>
    <phoneticPr fontId="2" type="noConversion"/>
  </si>
  <si>
    <r>
      <t>MAX函数，在</t>
    </r>
    <r>
      <rPr>
        <sz val="12"/>
        <rFont val="宋体"/>
        <family val="3"/>
        <charset val="134"/>
      </rPr>
      <t>G9</t>
    </r>
    <r>
      <rPr>
        <sz val="12"/>
        <rFont val="宋体"/>
        <family val="3"/>
        <charset val="134"/>
      </rPr>
      <t>中求A9:E9中的最大值。</t>
    </r>
    <phoneticPr fontId="2" type="noConversion"/>
  </si>
  <si>
    <r>
      <t>AVERAGE函数，在G6中求A6:E6中的平均值。
在H</t>
    </r>
    <r>
      <rPr>
        <sz val="12"/>
        <rFont val="宋体"/>
        <family val="3"/>
        <charset val="134"/>
      </rPr>
      <t>6中求A6:F6的平均值。</t>
    </r>
    <phoneticPr fontId="2" type="noConversion"/>
  </si>
  <si>
    <r>
      <t>SUM函数，在</t>
    </r>
    <r>
      <rPr>
        <sz val="12"/>
        <rFont val="宋体"/>
        <family val="3"/>
        <charset val="134"/>
      </rPr>
      <t>G3</t>
    </r>
    <r>
      <rPr>
        <sz val="12"/>
        <rFont val="宋体"/>
        <family val="3"/>
        <charset val="134"/>
      </rPr>
      <t>中求A3:F3中的和。再与H3中的公式比较。</t>
    </r>
    <phoneticPr fontId="2" type="noConversion"/>
  </si>
  <si>
    <r>
      <t>MIN函数，在</t>
    </r>
    <r>
      <rPr>
        <sz val="12"/>
        <rFont val="宋体"/>
        <family val="3"/>
        <charset val="134"/>
      </rPr>
      <t>G12</t>
    </r>
    <r>
      <rPr>
        <sz val="12"/>
        <rFont val="宋体"/>
        <family val="3"/>
        <charset val="134"/>
      </rPr>
      <t>中求A12:E12中的最小值。</t>
    </r>
    <phoneticPr fontId="2" type="noConversion"/>
  </si>
  <si>
    <r>
      <t>COUNT函数，在</t>
    </r>
    <r>
      <rPr>
        <sz val="12"/>
        <rFont val="宋体"/>
        <family val="3"/>
        <charset val="134"/>
      </rPr>
      <t>G15</t>
    </r>
    <r>
      <rPr>
        <sz val="12"/>
        <rFont val="宋体"/>
        <family val="3"/>
        <charset val="134"/>
      </rPr>
      <t>中求A15:E15中数字的个数。</t>
    </r>
    <phoneticPr fontId="2" type="noConversion"/>
  </si>
  <si>
    <r>
      <t>INT函数，在</t>
    </r>
    <r>
      <rPr>
        <sz val="12"/>
        <rFont val="宋体"/>
        <family val="3"/>
        <charset val="134"/>
      </rPr>
      <t>F21</t>
    </r>
    <r>
      <rPr>
        <sz val="12"/>
        <rFont val="宋体"/>
        <family val="3"/>
        <charset val="134"/>
      </rPr>
      <t>、</t>
    </r>
    <r>
      <rPr>
        <sz val="12"/>
        <rFont val="宋体"/>
        <family val="3"/>
        <charset val="134"/>
      </rPr>
      <t>G21</t>
    </r>
    <r>
      <rPr>
        <sz val="12"/>
        <rFont val="宋体"/>
        <family val="3"/>
        <charset val="134"/>
      </rPr>
      <t>中求出A21、B21的数向下舍入到整数。</t>
    </r>
    <phoneticPr fontId="2" type="noConversion"/>
  </si>
  <si>
    <r>
      <t>ABS</t>
    </r>
    <r>
      <rPr>
        <sz val="12"/>
        <rFont val="宋体"/>
        <family val="3"/>
        <charset val="134"/>
      </rPr>
      <t>函数，在</t>
    </r>
    <r>
      <rPr>
        <sz val="12"/>
        <rFont val="宋体"/>
        <family val="3"/>
        <charset val="134"/>
      </rPr>
      <t>F24</t>
    </r>
    <r>
      <rPr>
        <sz val="12"/>
        <rFont val="宋体"/>
        <family val="3"/>
        <charset val="134"/>
      </rPr>
      <t>、</t>
    </r>
    <r>
      <rPr>
        <sz val="12"/>
        <rFont val="宋体"/>
        <family val="3"/>
        <charset val="134"/>
      </rPr>
      <t>G24</t>
    </r>
    <r>
      <rPr>
        <sz val="12"/>
        <rFont val="宋体"/>
        <family val="3"/>
        <charset val="134"/>
      </rPr>
      <t>中求出</t>
    </r>
    <r>
      <rPr>
        <sz val="12"/>
        <rFont val="宋体"/>
        <family val="3"/>
        <charset val="134"/>
      </rPr>
      <t>A24</t>
    </r>
    <r>
      <rPr>
        <sz val="12"/>
        <rFont val="宋体"/>
        <family val="3"/>
        <charset val="134"/>
      </rPr>
      <t>、</t>
    </r>
    <r>
      <rPr>
        <sz val="12"/>
        <rFont val="宋体"/>
        <family val="3"/>
        <charset val="134"/>
      </rPr>
      <t>B24</t>
    </r>
    <r>
      <rPr>
        <sz val="12"/>
        <rFont val="宋体"/>
        <family val="3"/>
        <charset val="134"/>
      </rPr>
      <t>数的绝对值。</t>
    </r>
    <phoneticPr fontId="2" type="noConversion"/>
  </si>
  <si>
    <r>
      <t>MOD函数的功能：返回两数相除的余数。结果的正负号与除数相同。
在</t>
    </r>
    <r>
      <rPr>
        <sz val="12"/>
        <rFont val="宋体"/>
        <family val="3"/>
        <charset val="134"/>
      </rPr>
      <t>C27</t>
    </r>
    <r>
      <rPr>
        <sz val="12"/>
        <rFont val="宋体"/>
        <family val="3"/>
        <charset val="134"/>
      </rPr>
      <t>中求MOD(A27,</t>
    </r>
    <r>
      <rPr>
        <sz val="12"/>
        <rFont val="宋体"/>
        <family val="3"/>
        <charset val="134"/>
      </rPr>
      <t>B</t>
    </r>
    <r>
      <rPr>
        <sz val="12"/>
        <rFont val="宋体"/>
        <family val="3"/>
        <charset val="134"/>
      </rPr>
      <t>27)的结果。在</t>
    </r>
    <r>
      <rPr>
        <sz val="12"/>
        <rFont val="宋体"/>
        <family val="3"/>
        <charset val="134"/>
      </rPr>
      <t>F27</t>
    </r>
    <r>
      <rPr>
        <sz val="12"/>
        <rFont val="宋体"/>
        <family val="3"/>
        <charset val="134"/>
      </rPr>
      <t>中求</t>
    </r>
    <r>
      <rPr>
        <sz val="12"/>
        <rFont val="宋体"/>
        <family val="3"/>
        <charset val="134"/>
      </rPr>
      <t>MOD(D27,E27)</t>
    </r>
    <r>
      <rPr>
        <sz val="12"/>
        <rFont val="宋体"/>
        <family val="3"/>
        <charset val="134"/>
      </rPr>
      <t>的结果。</t>
    </r>
    <phoneticPr fontId="2" type="noConversion"/>
  </si>
  <si>
    <r>
      <t>RAND函数，在A30:H40中给出随机数。
位置</t>
    </r>
    <r>
      <rPr>
        <sz val="12"/>
        <rFont val="宋体"/>
        <family val="3"/>
        <charset val="134"/>
      </rPr>
      <t>(</t>
    </r>
    <r>
      <rPr>
        <sz val="12"/>
        <rFont val="宋体"/>
        <family val="3"/>
        <charset val="134"/>
      </rPr>
      <t>范围</t>
    </r>
    <r>
      <rPr>
        <sz val="12"/>
        <rFont val="宋体"/>
        <family val="3"/>
        <charset val="134"/>
      </rPr>
      <t>)</t>
    </r>
    <r>
      <rPr>
        <sz val="12"/>
        <rFont val="宋体"/>
        <family val="3"/>
        <charset val="134"/>
      </rPr>
      <t>：A和B列(0,1)(小数点后3位)、C和D列[1,6](取到整数位)、
E和F列(60,100](取到整数位)、G和H列(0,100)(取到整数位)</t>
    </r>
    <phoneticPr fontId="2" type="noConversion"/>
  </si>
  <si>
    <t>由“分数”给出“等级”</t>
  </si>
  <si>
    <t>等级</t>
  </si>
  <si>
    <t>练习要求：根据第2行的水电单价，计算每个人的电费、水费和实发工资。</t>
    <phoneticPr fontId="2" type="noConversion"/>
  </si>
  <si>
    <t>根据B列的分数，给出C列的等级。
&gt;=90优秀，80-90良好，70-80中等，
60-70及格，60以下不及格。</t>
    <phoneticPr fontId="2" type="noConversion"/>
  </si>
  <si>
    <t>等级值</t>
    <phoneticPr fontId="2" type="noConversion"/>
  </si>
  <si>
    <t>议价电费(超过50的部分价格)</t>
    <phoneticPr fontId="2" type="noConversion"/>
  </si>
  <si>
    <t>平价电费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</si>
</sst>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1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Times New Roman"/>
      <family val="1"/>
    </font>
    <font>
      <b/>
      <i/>
      <sz val="12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.5"/>
      <name val="Times New Roman"/>
      <family val="1"/>
    </font>
    <font>
      <sz val="12"/>
      <name val="宋体"/>
      <family val="3"/>
      <charset val="134"/>
    </font>
    <font>
      <b/>
      <i/>
      <sz val="12"/>
      <name val="宋体"/>
      <family val="3"/>
      <charset val="134"/>
    </font>
    <font>
      <sz val="12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>
      <alignment vertical="center"/>
    </xf>
    <xf numFmtId="0" fontId="14" fillId="0" borderId="1"/>
  </cellStyleXfs>
  <cellXfs count="67">
    <xf numFmtId="0" fontId="0" fillId="0" borderId="0" xfId="0"/>
    <xf numFmtId="176" fontId="0" fillId="0" borderId="0" xfId="0" applyNumberFormat="1"/>
    <xf numFmtId="176" fontId="0" fillId="0" borderId="0" xfId="0" applyNumberFormat="1" applyAlignment="1">
      <alignment horizontal="center"/>
    </xf>
    <xf numFmtId="176" fontId="1" fillId="0" borderId="0" xfId="0" applyNumberFormat="1" applyFont="1"/>
    <xf numFmtId="176" fontId="5" fillId="0" borderId="0" xfId="0" applyNumberFormat="1" applyFont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/>
    <xf numFmtId="0" fontId="6" fillId="0" borderId="2" xfId="0" applyFont="1" applyFill="1" applyBorder="1" applyAlignment="1">
      <alignment horizontal="centerContinuous"/>
    </xf>
    <xf numFmtId="0" fontId="7" fillId="0" borderId="1" xfId="0" applyFont="1" applyFill="1" applyBorder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176" fontId="0" fillId="0" borderId="0" xfId="0" applyNumberFormat="1" applyAlignment="1">
      <alignment horizontal="left"/>
    </xf>
    <xf numFmtId="176" fontId="0" fillId="0" borderId="0" xfId="0" applyNumberFormat="1" applyAlignment="1"/>
    <xf numFmtId="0" fontId="0" fillId="0" borderId="0" xfId="0" applyAlignment="1">
      <alignment horizontal="left"/>
    </xf>
    <xf numFmtId="177" fontId="0" fillId="0" borderId="0" xfId="0" applyNumberFormat="1"/>
    <xf numFmtId="0" fontId="0" fillId="0" borderId="0" xfId="0" quotePrefix="1"/>
    <xf numFmtId="14" fontId="0" fillId="0" borderId="0" xfId="0" applyNumberFormat="1"/>
    <xf numFmtId="0" fontId="5" fillId="0" borderId="0" xfId="1"/>
    <xf numFmtId="0" fontId="5" fillId="0" borderId="0" xfId="1" applyFont="1" applyAlignment="1">
      <alignment horizontal="left"/>
    </xf>
    <xf numFmtId="0" fontId="5" fillId="0" borderId="0" xfId="1" applyAlignment="1">
      <alignment horizontal="left"/>
    </xf>
    <xf numFmtId="0" fontId="5" fillId="0" borderId="0" xfId="1" applyFill="1"/>
    <xf numFmtId="0" fontId="5" fillId="0" borderId="0" xfId="1" applyFont="1" applyAlignment="1"/>
    <xf numFmtId="0" fontId="5" fillId="0" borderId="0" xfId="1" applyAlignment="1"/>
    <xf numFmtId="0" fontId="0" fillId="0" borderId="0" xfId="1" applyFont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3" xfId="1" applyBorder="1" applyAlignment="1">
      <alignment horizontal="left"/>
    </xf>
    <xf numFmtId="0" fontId="5" fillId="0" borderId="3" xfId="1" applyFont="1" applyBorder="1" applyAlignment="1"/>
    <xf numFmtId="0" fontId="5" fillId="0" borderId="3" xfId="1" applyBorder="1" applyAlignment="1"/>
    <xf numFmtId="0" fontId="5" fillId="0" borderId="3" xfId="1" applyFill="1" applyBorder="1"/>
    <xf numFmtId="176" fontId="5" fillId="0" borderId="3" xfId="1" applyNumberFormat="1" applyFill="1" applyBorder="1"/>
    <xf numFmtId="176" fontId="0" fillId="0" borderId="4" xfId="0" applyNumberFormat="1" applyFill="1" applyBorder="1"/>
    <xf numFmtId="176" fontId="0" fillId="0" borderId="5" xfId="0" applyNumberFormat="1" applyFill="1" applyBorder="1"/>
    <xf numFmtId="176" fontId="0" fillId="0" borderId="6" xfId="0" applyNumberForma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176" fontId="0" fillId="0" borderId="3" xfId="0" applyNumberFormat="1" applyFill="1" applyBorder="1"/>
    <xf numFmtId="0" fontId="0" fillId="0" borderId="2" xfId="0" applyBorder="1"/>
    <xf numFmtId="0" fontId="5" fillId="0" borderId="7" xfId="0" applyFont="1" applyBorder="1" applyAlignment="1">
      <alignment horizontal="center"/>
    </xf>
    <xf numFmtId="0" fontId="0" fillId="0" borderId="8" xfId="0" applyBorder="1"/>
    <xf numFmtId="0" fontId="0" fillId="0" borderId="2" xfId="0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176" fontId="18" fillId="2" borderId="0" xfId="0" applyNumberFormat="1" applyFont="1" applyFill="1" applyBorder="1"/>
    <xf numFmtId="0" fontId="15" fillId="0" borderId="0" xfId="0" applyFont="1"/>
    <xf numFmtId="0" fontId="17" fillId="0" borderId="0" xfId="0" applyFont="1"/>
    <xf numFmtId="0" fontId="14" fillId="0" borderId="0" xfId="1" applyFont="1" applyAlignment="1">
      <alignment horizontal="left" wrapText="1"/>
    </xf>
    <xf numFmtId="0" fontId="5" fillId="0" borderId="0" xfId="1" applyFont="1" applyAlignment="1">
      <alignment horizontal="left"/>
    </xf>
    <xf numFmtId="0" fontId="0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0" fillId="0" borderId="0" xfId="1" applyFont="1" applyAlignment="1">
      <alignment horizontal="left" wrapText="1"/>
    </xf>
    <xf numFmtId="176" fontId="0" fillId="0" borderId="0" xfId="0" applyNumberFormat="1" applyAlignment="1">
      <alignment horizontal="left"/>
    </xf>
    <xf numFmtId="176" fontId="4" fillId="0" borderId="0" xfId="0" applyNumberFormat="1" applyFont="1" applyAlignment="1">
      <alignment horizontal="center"/>
    </xf>
    <xf numFmtId="0" fontId="16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201083</xdr:colOff>
      <xdr:row>1</xdr:row>
      <xdr:rowOff>190499</xdr:rowOff>
    </xdr:from>
    <xdr:to>
      <xdr:col>4</xdr:col>
      <xdr:colOff>210608</xdr:colOff>
      <xdr:row>13</xdr:row>
      <xdr:rowOff>66674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prstClr val="black"/>
            <a:schemeClr val="accent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2264833" y="370416"/>
          <a:ext cx="697442" cy="216217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I8" sqref="I8"/>
    </sheetView>
  </sheetViews>
  <sheetFormatPr defaultRowHeight="14.25"/>
  <cols>
    <col min="1" max="16384" width="9" style="19"/>
  </cols>
  <sheetData>
    <row r="1" spans="1:9" ht="15" thickBot="1">
      <c r="A1" s="48" t="s">
        <v>77</v>
      </c>
      <c r="B1" s="47"/>
      <c r="C1" s="47"/>
      <c r="D1" s="47"/>
      <c r="E1" s="21"/>
      <c r="F1" s="21"/>
      <c r="G1" s="21"/>
      <c r="H1" s="21"/>
      <c r="I1" s="21"/>
    </row>
    <row r="2" spans="1:9" ht="15" thickBot="1">
      <c r="A2" s="26"/>
      <c r="B2" s="21"/>
      <c r="C2" s="21"/>
      <c r="D2" s="21"/>
      <c r="E2" s="21"/>
      <c r="F2" s="21"/>
      <c r="G2" s="21"/>
      <c r="H2" s="21"/>
      <c r="I2" s="21"/>
    </row>
    <row r="4" spans="1:9" ht="15" thickBot="1">
      <c r="A4" s="48" t="s">
        <v>78</v>
      </c>
      <c r="B4" s="47"/>
      <c r="C4" s="47"/>
      <c r="D4" s="47"/>
      <c r="E4" s="47"/>
      <c r="F4" s="47"/>
      <c r="G4" s="21"/>
      <c r="H4" s="21"/>
      <c r="I4" s="21"/>
    </row>
    <row r="5" spans="1:9" ht="15" thickBot="1">
      <c r="A5" s="25">
        <v>12</v>
      </c>
      <c r="B5" s="25">
        <v>34</v>
      </c>
      <c r="C5" s="27"/>
      <c r="D5" s="21"/>
      <c r="F5" s="21"/>
      <c r="G5" s="21"/>
      <c r="H5" s="21"/>
      <c r="I5" s="21"/>
    </row>
    <row r="6" spans="1:9">
      <c r="A6" s="20"/>
      <c r="B6" s="21"/>
      <c r="C6" s="21"/>
      <c r="D6" s="21"/>
      <c r="E6" s="21"/>
      <c r="F6" s="21"/>
      <c r="G6" s="21"/>
      <c r="H6" s="21"/>
      <c r="I6" s="21"/>
    </row>
    <row r="7" spans="1:9" ht="28.5" customHeight="1" thickBot="1">
      <c r="A7" s="46" t="s">
        <v>79</v>
      </c>
      <c r="B7" s="49"/>
      <c r="C7" s="49"/>
      <c r="D7" s="49"/>
      <c r="E7" s="49"/>
      <c r="F7" s="21"/>
      <c r="G7" s="21"/>
      <c r="H7" s="21"/>
      <c r="I7" s="21"/>
    </row>
    <row r="8" spans="1:9" ht="15" thickBot="1">
      <c r="A8" s="28"/>
      <c r="B8" s="29"/>
      <c r="C8" s="24"/>
      <c r="D8" s="24"/>
      <c r="E8" s="24"/>
      <c r="F8" s="21"/>
      <c r="G8" s="21"/>
      <c r="H8" s="21"/>
      <c r="I8" s="21"/>
    </row>
    <row r="9" spans="1:9">
      <c r="A9" s="23"/>
      <c r="B9" s="24"/>
      <c r="C9" s="24"/>
      <c r="D9" s="24"/>
      <c r="E9" s="24"/>
      <c r="F9" s="21"/>
      <c r="G9" s="21"/>
      <c r="H9" s="21"/>
      <c r="I9" s="21"/>
    </row>
    <row r="10" spans="1:9" ht="32.25" customHeight="1">
      <c r="A10" s="50" t="s">
        <v>80</v>
      </c>
      <c r="B10" s="47"/>
      <c r="C10" s="47"/>
      <c r="D10" s="47"/>
      <c r="E10" s="47"/>
      <c r="F10" s="47"/>
      <c r="G10" s="47"/>
      <c r="H10" s="21"/>
      <c r="I10" s="21"/>
    </row>
    <row r="11" spans="1:9" ht="15" customHeight="1" thickBot="1">
      <c r="A11" s="19">
        <v>5</v>
      </c>
      <c r="B11" s="19">
        <v>8</v>
      </c>
    </row>
    <row r="12" spans="1:9" ht="15" thickBot="1">
      <c r="A12" s="30"/>
      <c r="B12" s="31"/>
    </row>
    <row r="13" spans="1:9" ht="15" customHeight="1"/>
    <row r="14" spans="1:9" ht="29.25" customHeight="1">
      <c r="A14" s="46" t="s">
        <v>81</v>
      </c>
      <c r="B14" s="47"/>
      <c r="C14" s="47"/>
      <c r="D14" s="47"/>
      <c r="E14" s="47"/>
      <c r="F14" s="47"/>
      <c r="G14" s="47"/>
      <c r="H14" s="21"/>
      <c r="I14" s="21"/>
    </row>
    <row r="15" spans="1:9">
      <c r="A15" s="22">
        <f>$A$11*2</f>
        <v>10</v>
      </c>
      <c r="B15" s="22"/>
      <c r="C15" s="22"/>
    </row>
    <row r="16" spans="1:9">
      <c r="A16" s="22"/>
      <c r="B16" s="22"/>
      <c r="C16" s="22"/>
    </row>
    <row r="18" spans="1:8" ht="29.25" customHeight="1">
      <c r="A18" s="46" t="s">
        <v>82</v>
      </c>
      <c r="B18" s="47"/>
      <c r="C18" s="47"/>
      <c r="D18" s="47"/>
      <c r="E18" s="47"/>
      <c r="F18" s="47"/>
      <c r="G18" s="47"/>
      <c r="H18" s="47"/>
    </row>
    <row r="19" spans="1:8">
      <c r="A19" s="22">
        <f>A$11*2</f>
        <v>10</v>
      </c>
    </row>
    <row r="22" spans="1:8" ht="29.25" customHeight="1">
      <c r="A22" s="46" t="s">
        <v>83</v>
      </c>
      <c r="B22" s="47"/>
      <c r="C22" s="47"/>
      <c r="D22" s="47"/>
      <c r="E22" s="47"/>
      <c r="F22" s="47"/>
      <c r="G22" s="47"/>
      <c r="H22" s="47"/>
    </row>
    <row r="23" spans="1:8">
      <c r="A23" s="22">
        <f>$A11*2</f>
        <v>10</v>
      </c>
    </row>
  </sheetData>
  <mergeCells count="7">
    <mergeCell ref="A22:H22"/>
    <mergeCell ref="A14:G14"/>
    <mergeCell ref="A18:H18"/>
    <mergeCell ref="A1:D1"/>
    <mergeCell ref="A4:F4"/>
    <mergeCell ref="A7:E7"/>
    <mergeCell ref="A10:G10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A3" sqref="A3"/>
    </sheetView>
  </sheetViews>
  <sheetFormatPr defaultRowHeight="14.25"/>
  <cols>
    <col min="1" max="1" width="9" style="1"/>
    <col min="2" max="5" width="9.125" style="1" bestFit="1" customWidth="1"/>
    <col min="6" max="6" width="9.5" style="1" bestFit="1" customWidth="1"/>
    <col min="7" max="7" width="9" style="1"/>
    <col min="8" max="8" width="9.5" style="1" bestFit="1" customWidth="1"/>
    <col min="9" max="16384" width="9" style="1"/>
  </cols>
  <sheetData>
    <row r="1" spans="1:8">
      <c r="A1" s="52" t="s">
        <v>10</v>
      </c>
      <c r="B1" s="52"/>
      <c r="C1" s="52"/>
      <c r="D1" s="52"/>
      <c r="E1" s="52"/>
      <c r="F1" s="52"/>
      <c r="G1" s="52"/>
    </row>
    <row r="2" spans="1:8">
      <c r="D2" s="3"/>
    </row>
    <row r="3" spans="1:8" s="2" customFormat="1" ht="15" thickBot="1">
      <c r="A3" s="2" t="s">
        <v>0</v>
      </c>
      <c r="B3" s="2" t="s">
        <v>1</v>
      </c>
      <c r="C3" s="2" t="s">
        <v>2</v>
      </c>
      <c r="D3" s="2" t="s">
        <v>4</v>
      </c>
      <c r="E3" s="2" t="s">
        <v>3</v>
      </c>
      <c r="F3" s="2" t="s">
        <v>9</v>
      </c>
      <c r="G3" s="2" t="s">
        <v>11</v>
      </c>
      <c r="H3" s="2" t="s">
        <v>24</v>
      </c>
    </row>
    <row r="4" spans="1:8">
      <c r="A4" s="2" t="s">
        <v>5</v>
      </c>
      <c r="B4" s="1">
        <v>900</v>
      </c>
      <c r="C4" s="1">
        <v>500</v>
      </c>
      <c r="D4" s="1">
        <v>600</v>
      </c>
      <c r="E4" s="1">
        <v>1200</v>
      </c>
      <c r="F4" s="32"/>
      <c r="G4" s="1">
        <v>80</v>
      </c>
      <c r="H4" s="32"/>
    </row>
    <row r="5" spans="1:8" ht="15.75">
      <c r="A5" s="2" t="s">
        <v>8</v>
      </c>
      <c r="B5" s="1">
        <v>1200</v>
      </c>
      <c r="C5" s="1">
        <v>200</v>
      </c>
      <c r="D5" s="1">
        <v>600</v>
      </c>
      <c r="E5" s="1">
        <v>600</v>
      </c>
      <c r="F5" s="33"/>
      <c r="G5" s="1">
        <v>78</v>
      </c>
      <c r="H5" s="33"/>
    </row>
    <row r="6" spans="1:8">
      <c r="A6" s="2" t="s">
        <v>6</v>
      </c>
      <c r="B6" s="1">
        <v>1000</v>
      </c>
      <c r="C6" s="1">
        <v>150</v>
      </c>
      <c r="D6" s="1">
        <v>800</v>
      </c>
      <c r="E6" s="1">
        <v>1500</v>
      </c>
      <c r="F6" s="33"/>
      <c r="G6" s="1">
        <v>82</v>
      </c>
      <c r="H6" s="33"/>
    </row>
    <row r="7" spans="1:8" ht="16.5" thickBot="1">
      <c r="A7" s="2" t="s">
        <v>7</v>
      </c>
      <c r="B7" s="1">
        <v>1050</v>
      </c>
      <c r="C7" s="1">
        <v>150</v>
      </c>
      <c r="D7" s="1">
        <v>800</v>
      </c>
      <c r="E7" s="1">
        <v>2000</v>
      </c>
      <c r="F7" s="34"/>
      <c r="G7" s="1">
        <v>93</v>
      </c>
      <c r="H7" s="34"/>
    </row>
    <row r="10" spans="1:8">
      <c r="A10" s="51" t="s">
        <v>27</v>
      </c>
      <c r="B10" s="51"/>
      <c r="C10" s="51"/>
      <c r="D10" s="51"/>
      <c r="E10" s="51"/>
      <c r="F10" s="51"/>
      <c r="G10" s="51"/>
    </row>
    <row r="11" spans="1:8">
      <c r="A11" s="13"/>
      <c r="B11" s="13"/>
      <c r="C11" s="13"/>
      <c r="D11" s="13"/>
      <c r="E11" s="13"/>
      <c r="F11" s="13"/>
      <c r="G11" s="13"/>
    </row>
    <row r="12" spans="1:8">
      <c r="A12" s="51" t="s">
        <v>51</v>
      </c>
      <c r="B12" s="51"/>
      <c r="C12" s="51"/>
      <c r="D12" s="51"/>
      <c r="E12" s="51"/>
      <c r="F12" s="51"/>
      <c r="G12" s="51"/>
    </row>
    <row r="13" spans="1:8">
      <c r="A13" s="51" t="s">
        <v>53</v>
      </c>
      <c r="B13" s="51"/>
      <c r="C13" s="51"/>
      <c r="D13" s="51"/>
      <c r="E13" s="51"/>
      <c r="F13" s="51"/>
      <c r="G13" s="51"/>
    </row>
    <row r="14" spans="1:8">
      <c r="A14" s="51" t="s">
        <v>54</v>
      </c>
      <c r="B14" s="51"/>
      <c r="C14" s="51"/>
      <c r="D14" s="51"/>
      <c r="E14" s="51"/>
      <c r="F14" s="51"/>
      <c r="G14" s="51"/>
    </row>
    <row r="15" spans="1:8">
      <c r="A15" s="13"/>
      <c r="B15" s="13"/>
      <c r="C15" s="13"/>
      <c r="D15" s="13"/>
      <c r="E15" s="13"/>
      <c r="F15" s="13"/>
      <c r="G15" s="13"/>
    </row>
    <row r="16" spans="1:8">
      <c r="A16" s="51" t="s">
        <v>52</v>
      </c>
      <c r="B16" s="51"/>
      <c r="C16" s="51"/>
      <c r="D16" s="51"/>
      <c r="E16" s="51"/>
      <c r="F16" s="51"/>
      <c r="G16" s="51"/>
    </row>
    <row r="17" spans="1:10">
      <c r="A17" s="51" t="s">
        <v>55</v>
      </c>
      <c r="B17" s="51"/>
      <c r="C17" s="51"/>
      <c r="D17" s="51"/>
      <c r="E17" s="51"/>
      <c r="F17" s="51"/>
      <c r="G17" s="51"/>
    </row>
    <row r="18" spans="1:10">
      <c r="A18" s="51" t="s">
        <v>56</v>
      </c>
      <c r="B18" s="51"/>
      <c r="C18" s="51"/>
      <c r="D18" s="51"/>
      <c r="E18" s="51"/>
      <c r="F18" s="51"/>
      <c r="G18" s="51"/>
    </row>
    <row r="19" spans="1:10">
      <c r="A19" s="13"/>
      <c r="B19" s="13"/>
      <c r="C19" s="13"/>
      <c r="D19" s="13"/>
      <c r="E19" s="13"/>
      <c r="F19" s="13"/>
      <c r="G19" s="13"/>
    </row>
    <row r="20" spans="1:10">
      <c r="A20" s="51" t="s">
        <v>57</v>
      </c>
      <c r="B20" s="51"/>
      <c r="C20" s="51"/>
      <c r="D20" s="51"/>
      <c r="E20" s="51"/>
      <c r="F20" s="51"/>
      <c r="G20" s="51"/>
    </row>
    <row r="21" spans="1:10">
      <c r="A21" s="51" t="s">
        <v>58</v>
      </c>
      <c r="B21" s="51"/>
      <c r="C21" s="51"/>
      <c r="D21" s="51"/>
      <c r="E21" s="51"/>
      <c r="F21" s="51"/>
      <c r="G21" s="51"/>
    </row>
    <row r="22" spans="1:10">
      <c r="A22" s="51" t="s">
        <v>59</v>
      </c>
      <c r="B22" s="51"/>
      <c r="C22" s="51"/>
      <c r="D22" s="51"/>
      <c r="E22" s="51"/>
      <c r="F22" s="51"/>
      <c r="G22" s="51"/>
    </row>
    <row r="23" spans="1:10">
      <c r="A23" s="51" t="s">
        <v>60</v>
      </c>
      <c r="B23" s="51"/>
      <c r="C23" s="51"/>
      <c r="D23" s="51"/>
      <c r="E23" s="51"/>
      <c r="F23" s="51"/>
      <c r="G23" s="51"/>
    </row>
    <row r="25" spans="1:10">
      <c r="A25" s="51" t="s">
        <v>69</v>
      </c>
      <c r="B25" s="51"/>
      <c r="C25" s="51"/>
      <c r="D25" s="51"/>
      <c r="E25" s="51"/>
      <c r="F25" s="51"/>
      <c r="G25" s="51"/>
      <c r="H25" s="51"/>
      <c r="I25" s="51"/>
      <c r="J25" s="51"/>
    </row>
  </sheetData>
  <mergeCells count="13">
    <mergeCell ref="A21:G21"/>
    <mergeCell ref="A22:G22"/>
    <mergeCell ref="A23:G23"/>
    <mergeCell ref="A25:J25"/>
    <mergeCell ref="A1:G1"/>
    <mergeCell ref="A16:G16"/>
    <mergeCell ref="A20:G20"/>
    <mergeCell ref="A12:G12"/>
    <mergeCell ref="A10:G10"/>
    <mergeCell ref="A13:G13"/>
    <mergeCell ref="A14:G14"/>
    <mergeCell ref="A17:G17"/>
    <mergeCell ref="A18:G18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4" sqref="A4:A7"/>
    </sheetView>
  </sheetViews>
  <sheetFormatPr defaultRowHeight="14.25"/>
  <cols>
    <col min="1" max="1" width="9" style="1"/>
    <col min="2" max="5" width="9.125" style="1" bestFit="1" customWidth="1"/>
    <col min="6" max="6" width="9.5" style="1" bestFit="1" customWidth="1"/>
    <col min="7" max="7" width="9" style="1"/>
    <col min="8" max="8" width="9.5" style="1" bestFit="1" customWidth="1"/>
    <col min="9" max="16384" width="9" style="1"/>
  </cols>
  <sheetData>
    <row r="1" spans="1:8">
      <c r="A1" s="52" t="s">
        <v>12</v>
      </c>
      <c r="B1" s="52"/>
      <c r="C1" s="52"/>
      <c r="D1" s="52"/>
      <c r="E1" s="52"/>
      <c r="F1" s="52"/>
      <c r="G1" s="52"/>
    </row>
    <row r="2" spans="1:8">
      <c r="D2" s="4"/>
      <c r="E2" s="1" t="s">
        <v>26</v>
      </c>
      <c r="F2" s="1">
        <v>800</v>
      </c>
    </row>
    <row r="3" spans="1:8" s="2" customFormat="1" ht="15" thickBot="1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25</v>
      </c>
    </row>
    <row r="4" spans="1:8">
      <c r="A4" s="2" t="s">
        <v>20</v>
      </c>
      <c r="B4" s="1">
        <v>900</v>
      </c>
      <c r="C4" s="1">
        <v>500</v>
      </c>
      <c r="D4" s="1">
        <v>600</v>
      </c>
      <c r="E4" s="1">
        <v>1200</v>
      </c>
      <c r="F4" s="32"/>
      <c r="G4" s="1">
        <v>80</v>
      </c>
      <c r="H4" s="32"/>
    </row>
    <row r="5" spans="1:8" ht="15.75">
      <c r="A5" s="2" t="s">
        <v>21</v>
      </c>
      <c r="B5" s="1">
        <v>1200</v>
      </c>
      <c r="C5" s="1">
        <v>200</v>
      </c>
      <c r="D5" s="1">
        <v>600</v>
      </c>
      <c r="E5" s="1">
        <v>600</v>
      </c>
      <c r="F5" s="33"/>
      <c r="G5" s="1">
        <v>78</v>
      </c>
      <c r="H5" s="33"/>
    </row>
    <row r="6" spans="1:8">
      <c r="A6" s="2" t="s">
        <v>22</v>
      </c>
      <c r="B6" s="1">
        <v>1000</v>
      </c>
      <c r="C6" s="1">
        <v>150</v>
      </c>
      <c r="D6" s="1">
        <v>800</v>
      </c>
      <c r="E6" s="1">
        <v>1500</v>
      </c>
      <c r="F6" s="33"/>
      <c r="G6" s="1">
        <v>82</v>
      </c>
      <c r="H6" s="33"/>
    </row>
    <row r="7" spans="1:8" ht="16.5" thickBot="1">
      <c r="A7" s="2" t="s">
        <v>23</v>
      </c>
      <c r="B7" s="1">
        <v>1050</v>
      </c>
      <c r="C7" s="1">
        <v>150</v>
      </c>
      <c r="D7" s="1">
        <v>800</v>
      </c>
      <c r="E7" s="1">
        <v>2000</v>
      </c>
      <c r="F7" s="34"/>
      <c r="G7" s="1">
        <v>93</v>
      </c>
      <c r="H7" s="34"/>
    </row>
    <row r="9" spans="1:8">
      <c r="A9" s="51" t="s">
        <v>61</v>
      </c>
      <c r="B9" s="51"/>
      <c r="C9" s="51"/>
      <c r="D9" s="51"/>
      <c r="E9" s="51"/>
      <c r="F9" s="51"/>
      <c r="G9" s="51"/>
    </row>
    <row r="10" spans="1:8">
      <c r="A10" s="51" t="s">
        <v>62</v>
      </c>
      <c r="B10" s="51"/>
      <c r="C10" s="51"/>
      <c r="D10" s="51"/>
      <c r="E10" s="51"/>
      <c r="F10" s="51"/>
      <c r="G10" s="51"/>
    </row>
    <row r="11" spans="1:8">
      <c r="A11" s="51" t="s">
        <v>63</v>
      </c>
      <c r="B11" s="51"/>
      <c r="C11" s="51"/>
      <c r="D11" s="51"/>
      <c r="E11" s="51"/>
      <c r="F11" s="51"/>
      <c r="G11" s="51"/>
    </row>
    <row r="12" spans="1:8">
      <c r="A12" s="51" t="s">
        <v>64</v>
      </c>
      <c r="B12" s="51"/>
      <c r="C12" s="51"/>
      <c r="D12" s="51"/>
      <c r="E12" s="51"/>
      <c r="F12" s="51"/>
      <c r="G12" s="51"/>
    </row>
    <row r="13" spans="1:8">
      <c r="A13" s="51" t="s">
        <v>70</v>
      </c>
      <c r="B13" s="51"/>
      <c r="C13" s="51"/>
      <c r="D13" s="51"/>
      <c r="E13" s="51"/>
      <c r="F13" s="51"/>
      <c r="G13" s="51"/>
    </row>
    <row r="14" spans="1:8">
      <c r="A14" s="13"/>
      <c r="B14" s="13"/>
      <c r="C14" s="13"/>
      <c r="D14" s="13"/>
      <c r="E14" s="13"/>
      <c r="F14" s="13"/>
      <c r="G14" s="13"/>
    </row>
    <row r="15" spans="1:8">
      <c r="A15" s="14" t="s">
        <v>65</v>
      </c>
      <c r="B15" s="14"/>
      <c r="C15" s="14"/>
      <c r="D15" s="14"/>
      <c r="E15" s="14"/>
      <c r="F15" s="14"/>
      <c r="G15" s="14"/>
    </row>
    <row r="16" spans="1:8">
      <c r="A16" s="51" t="s">
        <v>71</v>
      </c>
      <c r="B16" s="51"/>
      <c r="C16" s="51"/>
      <c r="D16" s="51"/>
      <c r="E16" s="51"/>
      <c r="F16" s="51"/>
      <c r="G16" s="51"/>
    </row>
    <row r="17" spans="1:10">
      <c r="A17" s="51" t="s">
        <v>72</v>
      </c>
      <c r="B17" s="51"/>
      <c r="C17" s="51"/>
      <c r="D17" s="51"/>
      <c r="E17" s="51"/>
      <c r="F17" s="51"/>
      <c r="G17" s="51"/>
    </row>
    <row r="18" spans="1:10">
      <c r="A18" s="13"/>
      <c r="B18" s="13"/>
      <c r="C18" s="13"/>
      <c r="D18" s="13"/>
      <c r="E18" s="13"/>
      <c r="F18" s="13"/>
      <c r="G18" s="13"/>
    </row>
    <row r="19" spans="1:10">
      <c r="A19" s="51" t="s">
        <v>66</v>
      </c>
      <c r="B19" s="51"/>
      <c r="C19" s="51"/>
      <c r="D19" s="51"/>
      <c r="E19" s="51"/>
      <c r="F19" s="51"/>
      <c r="G19" s="51"/>
    </row>
    <row r="20" spans="1:10">
      <c r="A20" s="51" t="s">
        <v>67</v>
      </c>
      <c r="B20" s="51"/>
      <c r="C20" s="51"/>
      <c r="D20" s="51"/>
      <c r="E20" s="51"/>
      <c r="F20" s="51"/>
      <c r="G20" s="51"/>
    </row>
    <row r="22" spans="1:10">
      <c r="A22" s="51" t="s">
        <v>69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>
      <c r="A23" s="51" t="s">
        <v>68</v>
      </c>
      <c r="B23" s="51"/>
      <c r="C23" s="51"/>
      <c r="D23" s="51"/>
      <c r="E23" s="51"/>
      <c r="F23" s="51"/>
      <c r="G23" s="51"/>
      <c r="H23" s="51"/>
      <c r="I23" s="51"/>
      <c r="J23" s="51"/>
    </row>
  </sheetData>
  <mergeCells count="12">
    <mergeCell ref="A1:G1"/>
    <mergeCell ref="A9:G9"/>
    <mergeCell ref="A11:G11"/>
    <mergeCell ref="A12:G12"/>
    <mergeCell ref="A10:G10"/>
    <mergeCell ref="A13:G13"/>
    <mergeCell ref="A23:J23"/>
    <mergeCell ref="A22:J22"/>
    <mergeCell ref="A16:G16"/>
    <mergeCell ref="A17:G17"/>
    <mergeCell ref="A19:G19"/>
    <mergeCell ref="A20:G20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I40"/>
  <sheetViews>
    <sheetView workbookViewId="0">
      <selection activeCell="K16" sqref="K16"/>
    </sheetView>
  </sheetViews>
  <sheetFormatPr defaultRowHeight="14.25"/>
  <cols>
    <col min="2" max="2" width="10.5" bestFit="1" customWidth="1"/>
    <col min="4" max="4" width="10.5" bestFit="1" customWidth="1"/>
  </cols>
  <sheetData>
    <row r="2" spans="1:9" ht="15" thickBot="1">
      <c r="A2" s="57" t="s">
        <v>86</v>
      </c>
      <c r="B2" s="58"/>
      <c r="C2" s="58"/>
      <c r="D2" s="58"/>
      <c r="E2" s="58"/>
      <c r="F2" s="58"/>
      <c r="G2" s="58"/>
      <c r="H2" s="15"/>
      <c r="I2" s="15"/>
    </row>
    <row r="3" spans="1:9" ht="15" thickBot="1">
      <c r="A3">
        <v>12</v>
      </c>
      <c r="B3">
        <v>34</v>
      </c>
      <c r="C3">
        <v>56</v>
      </c>
      <c r="D3">
        <v>78</v>
      </c>
      <c r="E3">
        <v>90</v>
      </c>
      <c r="F3" s="16" t="b">
        <v>1</v>
      </c>
      <c r="G3" s="37"/>
      <c r="H3">
        <f>SUM(A3:E3,TRUE)</f>
        <v>271</v>
      </c>
    </row>
    <row r="5" spans="1:9" ht="31.5" customHeight="1" thickBot="1">
      <c r="A5" s="55" t="s">
        <v>85</v>
      </c>
      <c r="B5" s="56"/>
      <c r="C5" s="56"/>
      <c r="D5" s="56"/>
      <c r="E5" s="56"/>
      <c r="F5" s="56"/>
      <c r="G5" s="56"/>
      <c r="H5" s="15"/>
      <c r="I5" s="15"/>
    </row>
    <row r="6" spans="1:9" ht="15" thickBot="1">
      <c r="A6">
        <v>12</v>
      </c>
      <c r="B6">
        <v>34</v>
      </c>
      <c r="C6">
        <v>56</v>
      </c>
      <c r="D6">
        <v>78</v>
      </c>
      <c r="E6">
        <v>90</v>
      </c>
      <c r="G6" s="37"/>
      <c r="H6" s="37"/>
    </row>
    <row r="8" spans="1:9" ht="15" thickBot="1">
      <c r="A8" s="57" t="s">
        <v>84</v>
      </c>
      <c r="B8" s="59"/>
      <c r="C8" s="59"/>
      <c r="D8" s="59"/>
      <c r="E8" s="59"/>
      <c r="F8" s="59"/>
      <c r="G8" s="15"/>
      <c r="H8" s="15"/>
      <c r="I8" s="15"/>
    </row>
    <row r="9" spans="1:9" ht="15" thickBot="1">
      <c r="A9">
        <v>12</v>
      </c>
      <c r="B9">
        <v>34</v>
      </c>
      <c r="C9">
        <v>56</v>
      </c>
      <c r="D9">
        <v>78</v>
      </c>
      <c r="E9">
        <v>60</v>
      </c>
      <c r="F9" s="16"/>
      <c r="G9" s="37"/>
    </row>
    <row r="10" spans="1:9">
      <c r="F10" s="16"/>
      <c r="G10" s="35"/>
    </row>
    <row r="11" spans="1:9" ht="15" thickBot="1">
      <c r="A11" s="57" t="s">
        <v>87</v>
      </c>
      <c r="B11" s="59"/>
      <c r="C11" s="59"/>
      <c r="D11" s="59"/>
      <c r="E11" s="59"/>
      <c r="F11" s="59"/>
      <c r="G11" s="36"/>
      <c r="H11" s="15"/>
      <c r="I11" s="15"/>
    </row>
    <row r="12" spans="1:9" ht="15" thickBot="1">
      <c r="A12">
        <v>12</v>
      </c>
      <c r="B12">
        <v>34</v>
      </c>
      <c r="C12">
        <v>56</v>
      </c>
      <c r="D12">
        <v>78</v>
      </c>
      <c r="E12">
        <v>60</v>
      </c>
      <c r="F12" s="16"/>
      <c r="G12" s="37"/>
    </row>
    <row r="14" spans="1:9" ht="15" thickBot="1">
      <c r="A14" s="57" t="s">
        <v>88</v>
      </c>
      <c r="B14" s="58"/>
      <c r="C14" s="58"/>
      <c r="D14" s="58"/>
      <c r="E14" s="58"/>
      <c r="F14" s="58"/>
      <c r="G14" s="15"/>
      <c r="H14" s="15"/>
      <c r="I14" s="15"/>
    </row>
    <row r="15" spans="1:9" ht="15" thickBot="1">
      <c r="A15">
        <v>12</v>
      </c>
      <c r="B15" s="18">
        <v>40148</v>
      </c>
      <c r="C15" t="s">
        <v>74</v>
      </c>
      <c r="D15" s="17" t="s">
        <v>75</v>
      </c>
      <c r="E15">
        <v>90</v>
      </c>
      <c r="F15" s="16"/>
      <c r="G15" s="37"/>
    </row>
    <row r="16" spans="1:9">
      <c r="B16" s="18"/>
      <c r="D16" s="17"/>
      <c r="F16" s="16"/>
    </row>
    <row r="17" spans="1:9" ht="15" thickBot="1">
      <c r="A17" s="58" t="s">
        <v>76</v>
      </c>
      <c r="B17" s="58"/>
      <c r="C17" s="58"/>
      <c r="D17" s="58"/>
      <c r="E17" s="58"/>
      <c r="F17" s="58"/>
      <c r="G17" s="58"/>
    </row>
    <row r="18" spans="1:9" ht="15" thickBot="1">
      <c r="A18">
        <v>24.468</v>
      </c>
      <c r="B18" s="18"/>
      <c r="D18" s="17"/>
      <c r="E18" s="37"/>
      <c r="F18" s="37"/>
      <c r="G18" s="37"/>
    </row>
    <row r="20" spans="1:9" ht="15" thickBot="1">
      <c r="A20" s="15" t="s">
        <v>89</v>
      </c>
      <c r="B20" s="15"/>
      <c r="C20" s="15"/>
      <c r="D20" s="15"/>
      <c r="E20" s="15"/>
      <c r="F20" s="15"/>
      <c r="G20" s="15"/>
      <c r="H20" s="15"/>
      <c r="I20" s="15"/>
    </row>
    <row r="21" spans="1:9" ht="15" thickBot="1">
      <c r="A21">
        <v>12.46</v>
      </c>
      <c r="B21">
        <v>-12.46</v>
      </c>
      <c r="F21" s="37">
        <f>INT(A21)</f>
        <v>12</v>
      </c>
      <c r="G21" s="37"/>
    </row>
    <row r="23" spans="1:9" ht="15" thickBot="1">
      <c r="A23" s="55" t="s">
        <v>90</v>
      </c>
      <c r="B23" s="60"/>
      <c r="C23" s="60"/>
      <c r="D23" s="60"/>
      <c r="E23" s="60"/>
      <c r="F23" s="60"/>
      <c r="G23" s="60"/>
    </row>
    <row r="24" spans="1:9" ht="15" thickBot="1">
      <c r="A24">
        <v>12.46</v>
      </c>
      <c r="B24">
        <v>-12.46</v>
      </c>
      <c r="F24" s="37">
        <f>ABS(A24)</f>
        <v>12.46</v>
      </c>
      <c r="G24" s="37">
        <f>ABS(B24)</f>
        <v>12.46</v>
      </c>
    </row>
    <row r="26" spans="1:9" ht="30.75" customHeight="1">
      <c r="A26" s="60" t="s">
        <v>91</v>
      </c>
      <c r="B26" s="60"/>
      <c r="C26" s="60"/>
      <c r="D26" s="60"/>
      <c r="E26" s="60"/>
      <c r="F26" s="60"/>
      <c r="G26" s="60"/>
      <c r="H26" s="15"/>
      <c r="I26" s="15"/>
    </row>
    <row r="27" spans="1:9" ht="15">
      <c r="A27">
        <v>10</v>
      </c>
      <c r="B27">
        <v>3</v>
      </c>
      <c r="C27" s="44">
        <f>MOD(A27,B27)</f>
        <v>1</v>
      </c>
      <c r="D27">
        <v>10</v>
      </c>
      <c r="E27">
        <v>-3</v>
      </c>
      <c r="F27" s="44">
        <f>MOD(D27,E27)</f>
        <v>-2</v>
      </c>
    </row>
    <row r="29" spans="1:9" ht="45" customHeight="1" thickBot="1">
      <c r="A29" s="53" t="s">
        <v>92</v>
      </c>
      <c r="B29" s="54"/>
      <c r="C29" s="54"/>
      <c r="D29" s="54"/>
      <c r="E29" s="54"/>
      <c r="F29" s="54"/>
      <c r="G29" s="54"/>
      <c r="H29" s="15"/>
      <c r="I29" s="15"/>
    </row>
    <row r="30" spans="1:9" ht="15" thickBot="1">
      <c r="A30" s="37">
        <f ca="1">RAND()</f>
        <v>0.86384553420122501</v>
      </c>
      <c r="B30" s="37"/>
      <c r="C30" s="37"/>
      <c r="D30" s="37"/>
      <c r="E30" s="37"/>
      <c r="F30" s="37"/>
      <c r="G30" s="37"/>
      <c r="H30" s="37"/>
    </row>
    <row r="31" spans="1:9" ht="15" thickBot="1">
      <c r="A31" s="37"/>
      <c r="B31" s="37"/>
      <c r="C31" s="37"/>
      <c r="D31" s="37"/>
      <c r="E31" s="37"/>
      <c r="F31" s="37"/>
      <c r="G31" s="37"/>
      <c r="H31" s="37"/>
    </row>
    <row r="32" spans="1:9" ht="15" thickBot="1">
      <c r="A32" s="37"/>
      <c r="B32" s="37"/>
      <c r="C32" s="37"/>
      <c r="D32" s="37"/>
      <c r="E32" s="37"/>
      <c r="F32" s="37"/>
      <c r="G32" s="37"/>
      <c r="H32" s="37"/>
    </row>
    <row r="33" spans="1:8" ht="15" thickBot="1">
      <c r="A33" s="37"/>
      <c r="B33" s="37"/>
      <c r="C33" s="37"/>
      <c r="D33" s="37"/>
      <c r="E33" s="37"/>
      <c r="F33" s="37"/>
      <c r="G33" s="37"/>
      <c r="H33" s="37"/>
    </row>
    <row r="34" spans="1:8" ht="15" thickBot="1">
      <c r="A34" s="37"/>
      <c r="B34" s="37"/>
      <c r="C34" s="37"/>
      <c r="D34" s="37"/>
      <c r="E34" s="37"/>
      <c r="F34" s="37"/>
      <c r="G34" s="37"/>
      <c r="H34" s="37"/>
    </row>
    <row r="35" spans="1:8" ht="15" thickBot="1">
      <c r="A35" s="37"/>
      <c r="B35" s="37"/>
      <c r="C35" s="37"/>
      <c r="D35" s="37"/>
      <c r="E35" s="37"/>
      <c r="F35" s="37"/>
      <c r="G35" s="37"/>
      <c r="H35" s="37"/>
    </row>
    <row r="36" spans="1:8" ht="15" thickBot="1">
      <c r="A36" s="37"/>
      <c r="B36" s="37"/>
      <c r="C36" s="37"/>
      <c r="D36" s="37"/>
      <c r="E36" s="37"/>
      <c r="F36" s="37"/>
      <c r="G36" s="37"/>
      <c r="H36" s="37"/>
    </row>
    <row r="37" spans="1:8" ht="15" thickBot="1">
      <c r="A37" s="37"/>
      <c r="B37" s="37"/>
      <c r="C37" s="37"/>
      <c r="D37" s="37"/>
      <c r="E37" s="37"/>
      <c r="F37" s="37"/>
      <c r="G37" s="37"/>
      <c r="H37" s="37"/>
    </row>
    <row r="38" spans="1:8" ht="15" thickBot="1">
      <c r="A38" s="37"/>
      <c r="B38" s="37"/>
      <c r="C38" s="37"/>
      <c r="D38" s="37"/>
      <c r="E38" s="37"/>
      <c r="F38" s="37"/>
      <c r="G38" s="37"/>
      <c r="H38" s="37"/>
    </row>
    <row r="39" spans="1:8" ht="15" thickBot="1">
      <c r="A39" s="37"/>
      <c r="B39" s="37"/>
      <c r="C39" s="37"/>
      <c r="D39" s="37"/>
      <c r="E39" s="37"/>
      <c r="F39" s="37"/>
      <c r="G39" s="37"/>
      <c r="H39" s="37"/>
    </row>
    <row r="40" spans="1:8" ht="15" thickBot="1">
      <c r="A40" s="37"/>
      <c r="B40" s="37"/>
      <c r="C40" s="37"/>
      <c r="D40" s="37"/>
      <c r="E40" s="37"/>
      <c r="F40" s="37"/>
      <c r="G40" s="37"/>
      <c r="H40" s="37"/>
    </row>
  </sheetData>
  <mergeCells count="9">
    <mergeCell ref="A29:G29"/>
    <mergeCell ref="A5:G5"/>
    <mergeCell ref="A2:G2"/>
    <mergeCell ref="A8:F8"/>
    <mergeCell ref="A11:F11"/>
    <mergeCell ref="A17:G17"/>
    <mergeCell ref="A26:G26"/>
    <mergeCell ref="A14:F14"/>
    <mergeCell ref="A23:G23"/>
  </mergeCells>
  <phoneticPr fontId="2" type="noConversion"/>
  <pageMargins left="0.75" right="0.75" top="1" bottom="1" header="0.5" footer="0.5"/>
  <pageSetup paperSize="9" orientation="landscape" horizontalDpi="4294967292" r:id="rId1"/>
  <headerFooter alignWithMargins="0">
    <oddHeader>&amp;C&amp;"Times New Roman,常规"If &amp;"宋体,常规"函数应用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F21" sqref="F21"/>
    </sheetView>
  </sheetViews>
  <sheetFormatPr defaultRowHeight="14.25"/>
  <sheetData>
    <row r="1" spans="1:9">
      <c r="A1" s="45" t="s">
        <v>99</v>
      </c>
      <c r="B1" s="45" t="s">
        <v>98</v>
      </c>
      <c r="F1" s="8" t="s">
        <v>37</v>
      </c>
      <c r="G1" s="8" t="s">
        <v>50</v>
      </c>
    </row>
    <row r="2" spans="1:9">
      <c r="A2">
        <v>0.16</v>
      </c>
      <c r="B2">
        <v>0.32</v>
      </c>
      <c r="F2">
        <v>0.3</v>
      </c>
      <c r="G2">
        <v>0.5</v>
      </c>
    </row>
    <row r="3" spans="1:9" ht="21">
      <c r="A3" s="9" t="s">
        <v>38</v>
      </c>
      <c r="B3" s="10"/>
      <c r="C3" s="10"/>
      <c r="D3" s="10"/>
      <c r="E3" s="10"/>
      <c r="F3" s="10"/>
      <c r="G3" s="10"/>
      <c r="H3" s="10"/>
      <c r="I3" s="10"/>
    </row>
    <row r="4" spans="1:9" ht="15" thickBot="1">
      <c r="A4" s="11" t="s">
        <v>28</v>
      </c>
      <c r="B4" s="6" t="s">
        <v>39</v>
      </c>
      <c r="C4" s="12" t="s">
        <v>40</v>
      </c>
      <c r="D4" s="6" t="s">
        <v>41</v>
      </c>
      <c r="E4" s="6" t="s">
        <v>42</v>
      </c>
      <c r="F4" s="39" t="s">
        <v>43</v>
      </c>
      <c r="G4" s="6" t="s">
        <v>44</v>
      </c>
      <c r="H4" s="39" t="s">
        <v>45</v>
      </c>
      <c r="I4" s="6" t="s">
        <v>46</v>
      </c>
    </row>
    <row r="5" spans="1:9" ht="15" thickBot="1">
      <c r="A5" s="6" t="s">
        <v>47</v>
      </c>
      <c r="B5" s="5">
        <v>450</v>
      </c>
      <c r="C5" s="5">
        <v>220</v>
      </c>
      <c r="D5" s="5">
        <v>100</v>
      </c>
      <c r="E5" s="38">
        <v>55</v>
      </c>
      <c r="F5" s="37">
        <f>IF(E5&lt;50,$A$2*E5,0.16*50+$B$2*(E5-50))</f>
        <v>9.6</v>
      </c>
      <c r="G5" s="40">
        <v>12</v>
      </c>
      <c r="H5" s="37"/>
      <c r="I5" s="37"/>
    </row>
    <row r="6" spans="1:9" ht="15" thickBot="1">
      <c r="A6" s="6" t="s">
        <v>48</v>
      </c>
      <c r="B6" s="5">
        <v>440</v>
      </c>
      <c r="C6" s="5">
        <v>200</v>
      </c>
      <c r="D6" s="5">
        <v>100</v>
      </c>
      <c r="E6" s="5">
        <v>60</v>
      </c>
      <c r="F6" s="37">
        <f t="shared" ref="F6:F15" si="0">IF(E6&lt;50,$A$2*E6,0.16*50+$B$2*(E6-50))</f>
        <v>11.2</v>
      </c>
      <c r="G6" s="5">
        <v>15</v>
      </c>
      <c r="H6" s="37"/>
      <c r="I6" s="37"/>
    </row>
    <row r="7" spans="1:9" ht="15" thickBot="1">
      <c r="A7" s="6" t="s">
        <v>49</v>
      </c>
      <c r="B7" s="5">
        <v>369</v>
      </c>
      <c r="C7" s="5">
        <v>150</v>
      </c>
      <c r="D7" s="5">
        <v>150</v>
      </c>
      <c r="E7" s="5">
        <v>15</v>
      </c>
      <c r="F7" s="37">
        <f t="shared" si="0"/>
        <v>2.4</v>
      </c>
      <c r="G7" s="5">
        <v>9</v>
      </c>
      <c r="H7" s="37"/>
      <c r="I7" s="37"/>
    </row>
    <row r="8" spans="1:9" ht="15" thickBot="1">
      <c r="A8" s="6" t="s">
        <v>29</v>
      </c>
      <c r="B8" s="5">
        <v>356.65</v>
      </c>
      <c r="C8" s="5">
        <v>150</v>
      </c>
      <c r="D8" s="5">
        <v>150</v>
      </c>
      <c r="E8" s="5">
        <v>30</v>
      </c>
      <c r="F8" s="37">
        <f t="shared" si="0"/>
        <v>4.8</v>
      </c>
      <c r="G8" s="5">
        <v>20</v>
      </c>
      <c r="H8" s="37"/>
      <c r="I8" s="37"/>
    </row>
    <row r="9" spans="1:9" ht="15" thickBot="1">
      <c r="A9" s="6" t="s">
        <v>30</v>
      </c>
      <c r="B9" s="5">
        <v>321.5</v>
      </c>
      <c r="C9" s="5">
        <v>150</v>
      </c>
      <c r="D9" s="5">
        <v>150</v>
      </c>
      <c r="E9" s="5">
        <v>32</v>
      </c>
      <c r="F9" s="37">
        <f t="shared" si="0"/>
        <v>5.12</v>
      </c>
      <c r="G9" s="5">
        <v>20</v>
      </c>
      <c r="H9" s="37"/>
      <c r="I9" s="37"/>
    </row>
    <row r="10" spans="1:9" ht="15" thickBot="1">
      <c r="A10" s="6" t="s">
        <v>31</v>
      </c>
      <c r="B10" s="5">
        <v>568</v>
      </c>
      <c r="C10" s="5">
        <v>300</v>
      </c>
      <c r="D10" s="5">
        <v>200</v>
      </c>
      <c r="E10" s="5">
        <v>45</v>
      </c>
      <c r="F10" s="37">
        <f t="shared" si="0"/>
        <v>7.2</v>
      </c>
      <c r="G10" s="5">
        <v>30</v>
      </c>
      <c r="H10" s="37"/>
      <c r="I10" s="37"/>
    </row>
    <row r="11" spans="1:9" ht="15" thickBot="1">
      <c r="A11" s="6" t="s">
        <v>32</v>
      </c>
      <c r="B11" s="5">
        <v>690</v>
      </c>
      <c r="C11" s="5">
        <v>300</v>
      </c>
      <c r="D11" s="5">
        <v>200</v>
      </c>
      <c r="E11" s="5">
        <v>77</v>
      </c>
      <c r="F11" s="37">
        <f t="shared" si="0"/>
        <v>16.64</v>
      </c>
      <c r="G11" s="5">
        <v>35</v>
      </c>
      <c r="H11" s="37"/>
      <c r="I11" s="37"/>
    </row>
    <row r="12" spans="1:9" ht="15" thickBot="1">
      <c r="A12" s="6" t="s">
        <v>33</v>
      </c>
      <c r="B12" s="5">
        <v>785</v>
      </c>
      <c r="C12" s="5">
        <v>350</v>
      </c>
      <c r="D12" s="5">
        <v>200</v>
      </c>
      <c r="E12" s="5">
        <v>68</v>
      </c>
      <c r="F12" s="37">
        <f t="shared" si="0"/>
        <v>13.76</v>
      </c>
      <c r="G12" s="5">
        <v>40</v>
      </c>
      <c r="H12" s="37"/>
      <c r="I12" s="37"/>
    </row>
    <row r="13" spans="1:9" ht="15" thickBot="1">
      <c r="A13" s="6" t="s">
        <v>34</v>
      </c>
      <c r="B13" s="5">
        <v>225</v>
      </c>
      <c r="C13" s="5">
        <v>150</v>
      </c>
      <c r="D13" s="5">
        <v>150</v>
      </c>
      <c r="E13" s="5">
        <v>35</v>
      </c>
      <c r="F13" s="37">
        <f t="shared" si="0"/>
        <v>5.6000000000000005</v>
      </c>
      <c r="G13" s="5">
        <v>8</v>
      </c>
      <c r="H13" s="37"/>
      <c r="I13" s="37"/>
    </row>
    <row r="14" spans="1:9" ht="15" thickBot="1">
      <c r="A14" s="6" t="s">
        <v>35</v>
      </c>
      <c r="B14" s="5">
        <v>789</v>
      </c>
      <c r="C14" s="5">
        <v>350</v>
      </c>
      <c r="D14" s="5">
        <v>200</v>
      </c>
      <c r="E14" s="5">
        <v>85</v>
      </c>
      <c r="F14" s="37">
        <f t="shared" si="0"/>
        <v>19.200000000000003</v>
      </c>
      <c r="G14" s="5">
        <v>32</v>
      </c>
      <c r="H14" s="37"/>
      <c r="I14" s="37"/>
    </row>
    <row r="15" spans="1:9" ht="15" thickBot="1">
      <c r="A15" s="6" t="s">
        <v>36</v>
      </c>
      <c r="B15" s="5">
        <v>558</v>
      </c>
      <c r="C15" s="5">
        <v>250</v>
      </c>
      <c r="D15" s="5">
        <v>200</v>
      </c>
      <c r="E15" s="5">
        <v>67</v>
      </c>
      <c r="F15" s="37">
        <f t="shared" si="0"/>
        <v>13.440000000000001</v>
      </c>
      <c r="G15" s="5">
        <v>25</v>
      </c>
      <c r="H15" s="37"/>
      <c r="I15" s="37"/>
    </row>
    <row r="17" spans="1:9" ht="20.25" customHeight="1">
      <c r="A17" s="61" t="s">
        <v>95</v>
      </c>
      <c r="B17" s="62"/>
      <c r="C17" s="62"/>
      <c r="D17" s="62"/>
      <c r="E17" s="62"/>
      <c r="F17" s="62"/>
      <c r="G17" s="62"/>
      <c r="H17" s="62"/>
      <c r="I17" s="62"/>
    </row>
  </sheetData>
  <mergeCells count="1">
    <mergeCell ref="A17:I17"/>
  </mergeCells>
  <phoneticPr fontId="2" type="noConversion"/>
  <pageMargins left="0.75" right="0.75" top="1" bottom="1" header="0.5" footer="0.5"/>
  <pageSetup paperSize="9" orientation="landscape" horizontalDpi="4294967292" r:id="rId1"/>
  <headerFooter alignWithMargins="0">
    <oddHeader>&amp;C&amp;"Times New Roman,常规"If &amp;"宋体,常规"函数应用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C3" sqref="C3:C13"/>
    </sheetView>
  </sheetViews>
  <sheetFormatPr defaultRowHeight="14.25"/>
  <sheetData>
    <row r="1" spans="1:13">
      <c r="A1" s="63" t="s">
        <v>93</v>
      </c>
      <c r="B1" s="64"/>
      <c r="C1" s="64"/>
      <c r="M1" s="43" t="str">
        <f>IF(B3&gt;=90,"优秀",IF(B3&gt;=80,"良好",IF(B3&gt;=70,"中等",IF(B3&gt;=60,"及格","不及格"))))</f>
        <v>中等</v>
      </c>
    </row>
    <row r="2" spans="1:13" ht="15" thickBot="1">
      <c r="A2" s="6" t="s">
        <v>28</v>
      </c>
      <c r="B2" s="6" t="s">
        <v>73</v>
      </c>
      <c r="C2" s="39" t="s">
        <v>94</v>
      </c>
      <c r="D2" s="42" t="s">
        <v>97</v>
      </c>
    </row>
    <row r="3" spans="1:13" ht="15" thickBot="1">
      <c r="A3" s="6" t="s">
        <v>47</v>
      </c>
      <c r="B3" s="41">
        <v>70</v>
      </c>
      <c r="C3" s="37"/>
    </row>
    <row r="4" spans="1:13" ht="15" thickBot="1">
      <c r="A4" s="6" t="s">
        <v>48</v>
      </c>
      <c r="B4" s="7">
        <v>80</v>
      </c>
      <c r="C4" s="37"/>
    </row>
    <row r="5" spans="1:13" ht="15" thickBot="1">
      <c r="A5" s="6" t="s">
        <v>49</v>
      </c>
      <c r="B5" s="7">
        <v>56</v>
      </c>
      <c r="C5" s="37"/>
    </row>
    <row r="6" spans="1:13" ht="15" thickBot="1">
      <c r="A6" s="6" t="s">
        <v>29</v>
      </c>
      <c r="B6" s="7">
        <v>78</v>
      </c>
      <c r="C6" s="37"/>
    </row>
    <row r="7" spans="1:13" ht="15" thickBot="1">
      <c r="A7" s="6" t="s">
        <v>30</v>
      </c>
      <c r="B7" s="7">
        <v>90</v>
      </c>
      <c r="C7" s="37"/>
    </row>
    <row r="8" spans="1:13" ht="15" thickBot="1">
      <c r="A8" s="6" t="s">
        <v>31</v>
      </c>
      <c r="B8" s="7">
        <v>60</v>
      </c>
      <c r="C8" s="37"/>
    </row>
    <row r="9" spans="1:13" ht="15" thickBot="1">
      <c r="A9" s="6" t="s">
        <v>32</v>
      </c>
      <c r="B9" s="7">
        <v>80</v>
      </c>
      <c r="C9" s="37"/>
    </row>
    <row r="10" spans="1:13" ht="15" thickBot="1">
      <c r="A10" s="6" t="s">
        <v>33</v>
      </c>
      <c r="B10" s="7">
        <v>68</v>
      </c>
      <c r="C10" s="37"/>
    </row>
    <row r="11" spans="1:13" ht="15" thickBot="1">
      <c r="A11" s="6" t="s">
        <v>34</v>
      </c>
      <c r="B11" s="7">
        <v>90</v>
      </c>
      <c r="C11" s="37"/>
    </row>
    <row r="12" spans="1:13" ht="15" thickBot="1">
      <c r="A12" s="6" t="s">
        <v>35</v>
      </c>
      <c r="B12" s="7">
        <v>80</v>
      </c>
      <c r="C12" s="37"/>
    </row>
    <row r="13" spans="1:13" ht="15" thickBot="1">
      <c r="A13" s="6" t="s">
        <v>36</v>
      </c>
      <c r="B13" s="7">
        <v>76</v>
      </c>
      <c r="C13" s="37"/>
    </row>
    <row r="15" spans="1:13" ht="42.75" customHeight="1">
      <c r="A15" s="65" t="s">
        <v>96</v>
      </c>
      <c r="B15" s="66"/>
      <c r="C15" s="66"/>
      <c r="D15" s="66"/>
      <c r="E15" s="66"/>
    </row>
  </sheetData>
  <mergeCells count="2">
    <mergeCell ref="A1:C1"/>
    <mergeCell ref="A15:E15"/>
  </mergeCells>
  <phoneticPr fontId="2" type="noConversion"/>
  <pageMargins left="0.75" right="0.75" top="1" bottom="1" header="0.5" footer="0.5"/>
  <pageSetup paperSize="9" orientation="landscape" horizontalDpi="4294967292" r:id="rId1"/>
  <headerFooter alignWithMargins="0">
    <oddHeader>&amp;C&amp;"Times New Roman,常规"If &amp;"宋体,常规"函数嵌套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使用公式</vt:lpstr>
      <vt:lpstr>公式实例</vt:lpstr>
      <vt:lpstr>公式更新</vt:lpstr>
      <vt:lpstr>函数</vt:lpstr>
      <vt:lpstr>if函数</vt:lpstr>
      <vt:lpstr>if函数嵌套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sias</cp:lastModifiedBy>
  <dcterms:created xsi:type="dcterms:W3CDTF">1999-07-19T08:25:47Z</dcterms:created>
  <dcterms:modified xsi:type="dcterms:W3CDTF">2013-08-24T01:23:21Z</dcterms:modified>
</cp:coreProperties>
</file>