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1200" windowWidth="14895" windowHeight="7710"/>
  </bookViews>
  <sheets>
    <sheet name="成绩表" sheetId="1" r:id="rId1"/>
    <sheet name="自然信息" sheetId="2" r:id="rId2"/>
  </sheets>
  <calcPr calcId="124519"/>
</workbook>
</file>

<file path=xl/calcChain.xml><?xml version="1.0" encoding="utf-8"?>
<calcChain xmlns="http://schemas.openxmlformats.org/spreadsheetml/2006/main">
  <c r="C4" i="2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"/>
  <c r="F41" i="1"/>
  <c r="G41"/>
  <c r="H41"/>
  <c r="E41"/>
  <c r="F40"/>
  <c r="G40"/>
  <c r="H40"/>
  <c r="E40"/>
  <c r="F39"/>
  <c r="G39"/>
  <c r="H39"/>
  <c r="E39"/>
  <c r="F38"/>
  <c r="G38"/>
  <c r="H38"/>
  <c r="E38"/>
  <c r="F37"/>
  <c r="G37"/>
  <c r="H37"/>
  <c r="E37"/>
  <c r="G33"/>
  <c r="H33"/>
  <c r="I33"/>
  <c r="F33"/>
  <c r="G32"/>
  <c r="H32"/>
  <c r="I32"/>
  <c r="F32"/>
  <c r="J4"/>
  <c r="K4" s="1"/>
  <c r="J5"/>
  <c r="K5" s="1"/>
  <c r="J6"/>
  <c r="K6" s="1"/>
  <c r="J7"/>
  <c r="K7" s="1"/>
  <c r="J8"/>
  <c r="K8" s="1"/>
  <c r="J9"/>
  <c r="K9" s="1"/>
  <c r="J10"/>
  <c r="K10" s="1"/>
  <c r="J11"/>
  <c r="J33" s="1"/>
  <c r="J12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  <c r="J22"/>
  <c r="K22" s="1"/>
  <c r="J23"/>
  <c r="K23" s="1"/>
  <c r="J24"/>
  <c r="K24" s="1"/>
  <c r="J25"/>
  <c r="K25" s="1"/>
  <c r="J26"/>
  <c r="K26" s="1"/>
  <c r="J27"/>
  <c r="K27" s="1"/>
  <c r="J28"/>
  <c r="K28" s="1"/>
  <c r="J29"/>
  <c r="K29" s="1"/>
  <c r="J30"/>
  <c r="K30" s="1"/>
  <c r="J31"/>
  <c r="K31" s="1"/>
  <c r="J3"/>
  <c r="J32" s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"/>
  <c r="H71"/>
  <c r="K3" l="1"/>
  <c r="K11"/>
</calcChain>
</file>

<file path=xl/sharedStrings.xml><?xml version="1.0" encoding="utf-8"?>
<sst xmlns="http://schemas.openxmlformats.org/spreadsheetml/2006/main" count="92" uniqueCount="63">
  <si>
    <t>序号</t>
    <phoneticPr fontId="2" type="noConversion"/>
  </si>
  <si>
    <t>姓名</t>
  </si>
  <si>
    <t>总分</t>
    <phoneticPr fontId="2" type="noConversion"/>
  </si>
  <si>
    <t>张安宁</t>
    <phoneticPr fontId="2" type="noConversion"/>
  </si>
  <si>
    <t>严强</t>
    <phoneticPr fontId="2" type="noConversion"/>
  </si>
  <si>
    <t>康舰</t>
    <phoneticPr fontId="2" type="noConversion"/>
  </si>
  <si>
    <t>李辰</t>
    <phoneticPr fontId="2" type="noConversion"/>
  </si>
  <si>
    <t>候启龙</t>
    <phoneticPr fontId="2" type="noConversion"/>
  </si>
  <si>
    <t>吴迪</t>
    <phoneticPr fontId="2" type="noConversion"/>
  </si>
  <si>
    <t>李苏洋</t>
    <phoneticPr fontId="2" type="noConversion"/>
  </si>
  <si>
    <t>张忠宇</t>
    <phoneticPr fontId="2" type="noConversion"/>
  </si>
  <si>
    <t>朱岩</t>
    <phoneticPr fontId="2" type="noConversion"/>
  </si>
  <si>
    <t>高童童</t>
    <phoneticPr fontId="2" type="noConversion"/>
  </si>
  <si>
    <t>马悦</t>
    <phoneticPr fontId="2" type="noConversion"/>
  </si>
  <si>
    <t>秦剑锋</t>
    <phoneticPr fontId="2" type="noConversion"/>
  </si>
  <si>
    <t>郎智超</t>
    <phoneticPr fontId="2" type="noConversion"/>
  </si>
  <si>
    <t>郭志庆</t>
    <phoneticPr fontId="2" type="noConversion"/>
  </si>
  <si>
    <t>刑慧朋</t>
    <phoneticPr fontId="2" type="noConversion"/>
  </si>
  <si>
    <t>唐晓艺</t>
    <phoneticPr fontId="2" type="noConversion"/>
  </si>
  <si>
    <t>刘照冰</t>
    <phoneticPr fontId="2" type="noConversion"/>
  </si>
  <si>
    <t>车明浩</t>
    <phoneticPr fontId="2" type="noConversion"/>
  </si>
  <si>
    <t>王晓强</t>
    <phoneticPr fontId="2" type="noConversion"/>
  </si>
  <si>
    <t>王新彭</t>
    <phoneticPr fontId="2" type="noConversion"/>
  </si>
  <si>
    <t>李佳达</t>
    <phoneticPr fontId="2" type="noConversion"/>
  </si>
  <si>
    <t>王树宇</t>
    <phoneticPr fontId="2" type="noConversion"/>
  </si>
  <si>
    <t>李天洋</t>
    <phoneticPr fontId="2" type="noConversion"/>
  </si>
  <si>
    <t>金龙</t>
    <phoneticPr fontId="2" type="noConversion"/>
  </si>
  <si>
    <t>刘照青</t>
    <phoneticPr fontId="2" type="noConversion"/>
  </si>
  <si>
    <t>余莉娜</t>
    <phoneticPr fontId="2" type="noConversion"/>
  </si>
  <si>
    <t>郭月</t>
    <phoneticPr fontId="2" type="noConversion"/>
  </si>
  <si>
    <t>崔雨</t>
    <phoneticPr fontId="2" type="noConversion"/>
  </si>
  <si>
    <t>陈旭超</t>
    <phoneticPr fontId="2" type="noConversion"/>
  </si>
  <si>
    <t>性别</t>
    <phoneticPr fontId="2" type="noConversion"/>
  </si>
  <si>
    <t>男</t>
    <phoneticPr fontId="2" type="noConversion"/>
  </si>
  <si>
    <t>女</t>
    <phoneticPr fontId="2" type="noConversion"/>
  </si>
  <si>
    <t>出生日期</t>
    <phoneticPr fontId="2" type="noConversion"/>
  </si>
  <si>
    <t>年龄</t>
    <phoneticPr fontId="2" type="noConversion"/>
  </si>
  <si>
    <t>安防</t>
    <phoneticPr fontId="2" type="noConversion"/>
  </si>
  <si>
    <t>消防</t>
    <phoneticPr fontId="2" type="noConversion"/>
  </si>
  <si>
    <t>楼控</t>
    <phoneticPr fontId="2" type="noConversion"/>
  </si>
  <si>
    <t>照明工程</t>
    <phoneticPr fontId="2" type="noConversion"/>
  </si>
  <si>
    <t>2011年第一期《智能楼宇管理师》进修班学员成绩统计表</t>
    <phoneticPr fontId="2" type="noConversion"/>
  </si>
  <si>
    <t>获得结业证书</t>
    <phoneticPr fontId="2" type="noConversion"/>
  </si>
  <si>
    <t>男生平均分</t>
    <phoneticPr fontId="2" type="noConversion"/>
  </si>
  <si>
    <t>女生平均分</t>
    <phoneticPr fontId="2" type="noConversion"/>
  </si>
  <si>
    <t>姓名</t>
    <phoneticPr fontId="2" type="noConversion"/>
  </si>
  <si>
    <t>家庭住址</t>
    <phoneticPr fontId="2" type="noConversion"/>
  </si>
  <si>
    <t>工作单位</t>
    <phoneticPr fontId="2" type="noConversion"/>
  </si>
  <si>
    <t>2011年第一期《智能楼宇管理师》进修班学员信息表</t>
    <phoneticPr fontId="2" type="noConversion"/>
  </si>
  <si>
    <t>联系电话</t>
    <phoneticPr fontId="2" type="noConversion"/>
  </si>
  <si>
    <t>职务</t>
    <phoneticPr fontId="2" type="noConversion"/>
  </si>
  <si>
    <t>职称</t>
    <phoneticPr fontId="2" type="noConversion"/>
  </si>
  <si>
    <t>安防</t>
  </si>
  <si>
    <t>消防</t>
  </si>
  <si>
    <t>楼控</t>
  </si>
  <si>
    <t>照明工程</t>
  </si>
  <si>
    <t>分数段</t>
    <phoneticPr fontId="2" type="noConversion"/>
  </si>
  <si>
    <t>成绩  分析</t>
    <phoneticPr fontId="2" type="noConversion"/>
  </si>
  <si>
    <r>
      <t>0-59(</t>
    </r>
    <r>
      <rPr>
        <sz val="10"/>
        <rFont val="宋体"/>
        <family val="3"/>
        <charset val="134"/>
      </rPr>
      <t>不及格</t>
    </r>
    <r>
      <rPr>
        <sz val="10"/>
        <rFont val="Times New Roman"/>
        <family val="1"/>
      </rPr>
      <t>)</t>
    </r>
    <phoneticPr fontId="2" type="noConversion"/>
  </si>
  <si>
    <r>
      <t>60-69(</t>
    </r>
    <r>
      <rPr>
        <sz val="10"/>
        <rFont val="宋体"/>
        <family val="3"/>
        <charset val="134"/>
      </rPr>
      <t>及格</t>
    </r>
    <r>
      <rPr>
        <sz val="10"/>
        <rFont val="Times New Roman"/>
        <family val="1"/>
      </rPr>
      <t>)</t>
    </r>
    <phoneticPr fontId="2" type="noConversion"/>
  </si>
  <si>
    <r>
      <t>70-79(</t>
    </r>
    <r>
      <rPr>
        <sz val="10"/>
        <rFont val="宋体"/>
        <family val="3"/>
        <charset val="134"/>
      </rPr>
      <t>中</t>
    </r>
    <r>
      <rPr>
        <sz val="10"/>
        <rFont val="Times New Roman"/>
        <family val="1"/>
      </rPr>
      <t>)</t>
    </r>
    <phoneticPr fontId="2" type="noConversion"/>
  </si>
  <si>
    <r>
      <t>80-89(</t>
    </r>
    <r>
      <rPr>
        <sz val="10"/>
        <rFont val="宋体"/>
        <family val="3"/>
        <charset val="134"/>
      </rPr>
      <t>良</t>
    </r>
    <r>
      <rPr>
        <sz val="10"/>
        <rFont val="Times New Roman"/>
        <family val="1"/>
      </rPr>
      <t>)</t>
    </r>
    <phoneticPr fontId="2" type="noConversion"/>
  </si>
  <si>
    <r>
      <t>90-100(</t>
    </r>
    <r>
      <rPr>
        <sz val="10"/>
        <rFont val="宋体"/>
        <family val="3"/>
        <charset val="134"/>
      </rPr>
      <t>优</t>
    </r>
    <r>
      <rPr>
        <sz val="10"/>
        <rFont val="Times New Roman"/>
        <family val="1"/>
      </rPr>
      <t>)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</si>
</sst>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3">
    <font>
      <sz val="12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16"/>
      <name val="黑体"/>
      <family val="3"/>
      <charset val="134"/>
    </font>
    <font>
      <sz val="10.5"/>
      <name val="Calibri"/>
      <family val="2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/>
    <xf numFmtId="0" fontId="0" fillId="0" borderId="0" xfId="0" applyNumberFormat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22" fontId="0" fillId="0" borderId="0" xfId="0" applyNumberFormat="1"/>
    <xf numFmtId="0" fontId="1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Border="1"/>
    <xf numFmtId="0" fontId="7" fillId="0" borderId="0" xfId="0" applyFont="1"/>
    <xf numFmtId="14" fontId="0" fillId="0" borderId="0" xfId="0" applyNumberForma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14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vertical="center" wrapText="1"/>
    </xf>
    <xf numFmtId="0" fontId="4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0" xfId="0" applyNumberFormat="1" applyFont="1"/>
    <xf numFmtId="0" fontId="0" fillId="0" borderId="0" xfId="0" applyNumberFormat="1" applyBorder="1" applyAlignment="1">
      <alignment horizontal="center" vertical="center"/>
    </xf>
    <xf numFmtId="176" fontId="7" fillId="0" borderId="0" xfId="0" applyNumberFormat="1" applyFont="1"/>
    <xf numFmtId="176" fontId="9" fillId="0" borderId="0" xfId="0" applyNumberFormat="1" applyFont="1"/>
    <xf numFmtId="0" fontId="0" fillId="0" borderId="9" xfId="0" applyNumberFormat="1" applyBorder="1" applyAlignment="1">
      <alignment vertical="center"/>
    </xf>
    <xf numFmtId="0" fontId="8" fillId="0" borderId="0" xfId="0" applyNumberFormat="1" applyFont="1" applyBorder="1" applyAlignment="1">
      <alignment vertical="center" wrapText="1"/>
    </xf>
    <xf numFmtId="0" fontId="0" fillId="0" borderId="13" xfId="0" applyBorder="1"/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5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0" borderId="6" xfId="0" applyNumberFormat="1" applyFont="1" applyBorder="1" applyAlignment="1">
      <alignment vertic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12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0" fillId="0" borderId="9" xfId="0" applyBorder="1"/>
    <xf numFmtId="0" fontId="0" fillId="0" borderId="0" xfId="0" applyNumberForma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6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tabSelected="1" topLeftCell="A13" zoomScale="61" zoomScaleNormal="61" workbookViewId="0">
      <selection activeCell="L39" sqref="L39"/>
    </sheetView>
  </sheetViews>
  <sheetFormatPr defaultRowHeight="14.25"/>
  <cols>
    <col min="1" max="1" width="6.125" customWidth="1"/>
    <col min="2" max="2" width="8.5" customWidth="1"/>
    <col min="3" max="3" width="6.25" customWidth="1"/>
    <col min="4" max="4" width="11.875" customWidth="1"/>
    <col min="5" max="7" width="6.625" customWidth="1"/>
    <col min="8" max="8" width="7" customWidth="1"/>
    <col min="9" max="11" width="6.625" customWidth="1"/>
    <col min="12" max="12" width="15.375" customWidth="1"/>
    <col min="14" max="14" width="18.5" customWidth="1"/>
  </cols>
  <sheetData>
    <row r="1" spans="1:14" ht="45.75" customHeight="1">
      <c r="A1" s="45" t="s">
        <v>41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4" ht="30.75" customHeight="1">
      <c r="A2" s="1" t="s">
        <v>0</v>
      </c>
      <c r="B2" s="2" t="s">
        <v>1</v>
      </c>
      <c r="C2" s="2" t="s">
        <v>32</v>
      </c>
      <c r="D2" s="2" t="s">
        <v>35</v>
      </c>
      <c r="E2" s="2" t="s">
        <v>36</v>
      </c>
      <c r="F2" s="2" t="s">
        <v>37</v>
      </c>
      <c r="G2" s="2" t="s">
        <v>38</v>
      </c>
      <c r="H2" s="2" t="s">
        <v>39</v>
      </c>
      <c r="I2" s="2" t="s">
        <v>40</v>
      </c>
      <c r="J2" s="3" t="s">
        <v>2</v>
      </c>
      <c r="K2" s="3" t="s">
        <v>42</v>
      </c>
      <c r="M2" s="4"/>
      <c r="N2" s="1"/>
    </row>
    <row r="3" spans="1:14" ht="15.75">
      <c r="A3" s="5">
        <v>1001</v>
      </c>
      <c r="B3" s="5" t="s">
        <v>3</v>
      </c>
      <c r="C3" s="5" t="s">
        <v>33</v>
      </c>
      <c r="D3" s="18">
        <v>33668</v>
      </c>
      <c r="E3" s="27">
        <f ca="1">DATEDIF(D3,TODAY(),"y")</f>
        <v>20</v>
      </c>
      <c r="F3" s="5">
        <v>55</v>
      </c>
      <c r="G3" s="5">
        <v>65</v>
      </c>
      <c r="H3" s="5">
        <v>24</v>
      </c>
      <c r="I3" s="5">
        <v>75</v>
      </c>
      <c r="J3" s="17">
        <f>SUM(F3:I3)</f>
        <v>219</v>
      </c>
      <c r="K3" s="17" t="str">
        <f>IF(J3&gt;=300,"是",IF(AND(AND(AND(F3&gt;=60,G3&gt;=60),H3&gt;=60),I3&gt;=60),"是","否"))</f>
        <v>否</v>
      </c>
      <c r="L3" s="6"/>
    </row>
    <row r="4" spans="1:14" ht="15.75">
      <c r="A4" s="5">
        <v>1002</v>
      </c>
      <c r="B4" s="5" t="s">
        <v>4</v>
      </c>
      <c r="C4" s="5" t="s">
        <v>33</v>
      </c>
      <c r="D4" s="20">
        <v>33992</v>
      </c>
      <c r="E4" s="27">
        <f t="shared" ref="E4:E31" ca="1" si="0">DATEDIF(D4,TODAY(),"y")</f>
        <v>19</v>
      </c>
      <c r="F4" s="5">
        <v>65</v>
      </c>
      <c r="G4" s="5">
        <v>85</v>
      </c>
      <c r="H4" s="5">
        <v>85</v>
      </c>
      <c r="I4" s="5">
        <v>85</v>
      </c>
      <c r="J4" s="17">
        <f t="shared" ref="J4:J31" si="1">SUM(F4:I4)</f>
        <v>320</v>
      </c>
      <c r="K4" s="17" t="str">
        <f t="shared" ref="K4:K31" si="2">IF(J4&gt;=300,"是",IF(AND(AND(AND(F4&gt;=60,G4&gt;=60),H4&gt;=60),I4&gt;=60),"是","否"))</f>
        <v>是</v>
      </c>
      <c r="L4" s="6"/>
    </row>
    <row r="5" spans="1:14" ht="15.75">
      <c r="A5" s="5">
        <v>1003</v>
      </c>
      <c r="B5" s="5" t="s">
        <v>5</v>
      </c>
      <c r="C5" s="5" t="s">
        <v>33</v>
      </c>
      <c r="D5" s="18">
        <v>33827</v>
      </c>
      <c r="E5" s="27">
        <f t="shared" ca="1" si="0"/>
        <v>19</v>
      </c>
      <c r="F5" s="5">
        <v>65</v>
      </c>
      <c r="G5" s="5">
        <v>75</v>
      </c>
      <c r="H5" s="5">
        <v>72</v>
      </c>
      <c r="I5" s="5">
        <v>85</v>
      </c>
      <c r="J5" s="17">
        <f t="shared" si="1"/>
        <v>297</v>
      </c>
      <c r="K5" s="17" t="str">
        <f t="shared" si="2"/>
        <v>是</v>
      </c>
      <c r="L5" s="6"/>
    </row>
    <row r="6" spans="1:14" ht="15.75">
      <c r="A6" s="5">
        <v>1004</v>
      </c>
      <c r="B6" s="5" t="s">
        <v>6</v>
      </c>
      <c r="C6" s="5" t="s">
        <v>33</v>
      </c>
      <c r="D6" s="18">
        <v>33730</v>
      </c>
      <c r="E6" s="27">
        <f t="shared" ca="1" si="0"/>
        <v>19</v>
      </c>
      <c r="F6" s="5">
        <v>65</v>
      </c>
      <c r="G6" s="5">
        <v>75</v>
      </c>
      <c r="H6" s="5">
        <v>70</v>
      </c>
      <c r="I6" s="5">
        <v>85</v>
      </c>
      <c r="J6" s="17">
        <f t="shared" si="1"/>
        <v>295</v>
      </c>
      <c r="K6" s="17" t="str">
        <f t="shared" si="2"/>
        <v>是</v>
      </c>
      <c r="L6" s="6"/>
    </row>
    <row r="7" spans="1:14" ht="15.75">
      <c r="A7" s="5">
        <v>1005</v>
      </c>
      <c r="B7" s="5" t="s">
        <v>7</v>
      </c>
      <c r="C7" s="5" t="s">
        <v>33</v>
      </c>
      <c r="D7" s="18">
        <v>34227</v>
      </c>
      <c r="E7" s="27">
        <f t="shared" ca="1" si="0"/>
        <v>18</v>
      </c>
      <c r="F7" s="5">
        <v>65</v>
      </c>
      <c r="G7" s="5">
        <v>75</v>
      </c>
      <c r="H7" s="5">
        <v>83</v>
      </c>
      <c r="I7" s="5">
        <v>85</v>
      </c>
      <c r="J7" s="17">
        <f t="shared" si="1"/>
        <v>308</v>
      </c>
      <c r="K7" s="17" t="str">
        <f t="shared" si="2"/>
        <v>是</v>
      </c>
      <c r="L7" s="6"/>
    </row>
    <row r="8" spans="1:14" ht="15.75">
      <c r="A8" s="5">
        <v>1006</v>
      </c>
      <c r="B8" s="5" t="s">
        <v>8</v>
      </c>
      <c r="C8" s="5" t="s">
        <v>33</v>
      </c>
      <c r="D8" s="18">
        <v>34194</v>
      </c>
      <c r="E8" s="27">
        <f t="shared" ca="1" si="0"/>
        <v>18</v>
      </c>
      <c r="F8" s="5">
        <v>45</v>
      </c>
      <c r="G8" s="5">
        <v>75</v>
      </c>
      <c r="H8" s="5">
        <v>60</v>
      </c>
      <c r="I8" s="5">
        <v>85</v>
      </c>
      <c r="J8" s="17">
        <f t="shared" si="1"/>
        <v>265</v>
      </c>
      <c r="K8" s="17" t="str">
        <f t="shared" si="2"/>
        <v>否</v>
      </c>
      <c r="L8" s="6"/>
    </row>
    <row r="9" spans="1:14" ht="15.75">
      <c r="A9" s="5">
        <v>1007</v>
      </c>
      <c r="B9" s="5" t="s">
        <v>9</v>
      </c>
      <c r="C9" s="5" t="s">
        <v>33</v>
      </c>
      <c r="D9" s="18">
        <v>33730</v>
      </c>
      <c r="E9" s="27">
        <f t="shared" ca="1" si="0"/>
        <v>19</v>
      </c>
      <c r="F9" s="5">
        <v>75</v>
      </c>
      <c r="G9" s="5">
        <v>95</v>
      </c>
      <c r="H9" s="5">
        <v>96</v>
      </c>
      <c r="I9" s="5">
        <v>85</v>
      </c>
      <c r="J9" s="17">
        <f t="shared" si="1"/>
        <v>351</v>
      </c>
      <c r="K9" s="17" t="str">
        <f t="shared" si="2"/>
        <v>是</v>
      </c>
      <c r="L9" s="6"/>
    </row>
    <row r="10" spans="1:14" ht="15.75">
      <c r="A10" s="5">
        <v>1008</v>
      </c>
      <c r="B10" s="5" t="s">
        <v>10</v>
      </c>
      <c r="C10" s="5" t="s">
        <v>33</v>
      </c>
      <c r="D10" s="18">
        <v>34650</v>
      </c>
      <c r="E10" s="27">
        <f t="shared" ca="1" si="0"/>
        <v>17</v>
      </c>
      <c r="F10" s="5">
        <v>75</v>
      </c>
      <c r="G10" s="5">
        <v>85</v>
      </c>
      <c r="H10" s="5">
        <v>97</v>
      </c>
      <c r="I10" s="5">
        <v>85</v>
      </c>
      <c r="J10" s="17">
        <f t="shared" si="1"/>
        <v>342</v>
      </c>
      <c r="K10" s="17" t="str">
        <f t="shared" si="2"/>
        <v>是</v>
      </c>
      <c r="L10" s="6"/>
    </row>
    <row r="11" spans="1:14" ht="15.75">
      <c r="A11" s="5">
        <v>1009</v>
      </c>
      <c r="B11" s="5" t="s">
        <v>11</v>
      </c>
      <c r="C11" s="5" t="s">
        <v>34</v>
      </c>
      <c r="D11" s="18">
        <v>33939</v>
      </c>
      <c r="E11" s="27">
        <f t="shared" ca="1" si="0"/>
        <v>19</v>
      </c>
      <c r="F11" s="5">
        <v>75</v>
      </c>
      <c r="G11" s="5">
        <v>85</v>
      </c>
      <c r="H11" s="5">
        <v>79</v>
      </c>
      <c r="I11" s="5">
        <v>85</v>
      </c>
      <c r="J11" s="17">
        <f t="shared" si="1"/>
        <v>324</v>
      </c>
      <c r="K11" s="17" t="str">
        <f t="shared" si="2"/>
        <v>是</v>
      </c>
      <c r="L11" s="6"/>
    </row>
    <row r="12" spans="1:14" ht="15.75">
      <c r="A12" s="5">
        <v>1010</v>
      </c>
      <c r="B12" s="5" t="s">
        <v>12</v>
      </c>
      <c r="C12" s="5" t="s">
        <v>34</v>
      </c>
      <c r="D12" s="18">
        <v>34125</v>
      </c>
      <c r="E12" s="27">
        <f t="shared" ca="1" si="0"/>
        <v>18</v>
      </c>
      <c r="F12" s="5">
        <v>75</v>
      </c>
      <c r="G12" s="5">
        <v>95</v>
      </c>
      <c r="H12" s="5">
        <v>65</v>
      </c>
      <c r="I12" s="5">
        <v>95</v>
      </c>
      <c r="J12" s="17">
        <f t="shared" si="1"/>
        <v>330</v>
      </c>
      <c r="K12" s="17" t="str">
        <f t="shared" si="2"/>
        <v>是</v>
      </c>
      <c r="L12" s="6"/>
    </row>
    <row r="13" spans="1:14" ht="15.75">
      <c r="A13" s="5">
        <v>1011</v>
      </c>
      <c r="B13" s="5" t="s">
        <v>13</v>
      </c>
      <c r="C13" s="5" t="s">
        <v>33</v>
      </c>
      <c r="D13" s="18">
        <v>33846</v>
      </c>
      <c r="E13" s="27">
        <f t="shared" ca="1" si="0"/>
        <v>19</v>
      </c>
      <c r="F13" s="5">
        <v>75</v>
      </c>
      <c r="G13" s="5">
        <v>75</v>
      </c>
      <c r="H13" s="5">
        <v>80</v>
      </c>
      <c r="I13" s="5">
        <v>65</v>
      </c>
      <c r="J13" s="17">
        <f t="shared" si="1"/>
        <v>295</v>
      </c>
      <c r="K13" s="17" t="str">
        <f t="shared" si="2"/>
        <v>是</v>
      </c>
      <c r="L13" s="6"/>
    </row>
    <row r="14" spans="1:14" ht="15.75">
      <c r="A14" s="5">
        <v>1012</v>
      </c>
      <c r="B14" s="5" t="s">
        <v>14</v>
      </c>
      <c r="C14" s="5" t="s">
        <v>33</v>
      </c>
      <c r="D14" s="18">
        <v>34299</v>
      </c>
      <c r="E14" s="27">
        <f t="shared" ca="1" si="0"/>
        <v>18</v>
      </c>
      <c r="F14" s="5">
        <v>75</v>
      </c>
      <c r="G14" s="5">
        <v>85</v>
      </c>
      <c r="H14" s="5">
        <v>64</v>
      </c>
      <c r="I14" s="5">
        <v>85</v>
      </c>
      <c r="J14" s="17">
        <f t="shared" si="1"/>
        <v>309</v>
      </c>
      <c r="K14" s="17" t="str">
        <f t="shared" si="2"/>
        <v>是</v>
      </c>
      <c r="L14" s="6"/>
    </row>
    <row r="15" spans="1:14" ht="15.75">
      <c r="A15" s="5">
        <v>1013</v>
      </c>
      <c r="B15" s="5" t="s">
        <v>15</v>
      </c>
      <c r="C15" s="5" t="s">
        <v>33</v>
      </c>
      <c r="D15" s="18">
        <v>33939</v>
      </c>
      <c r="E15" s="27">
        <f t="shared" ca="1" si="0"/>
        <v>19</v>
      </c>
      <c r="F15" s="5">
        <v>85</v>
      </c>
      <c r="G15" s="5">
        <v>85</v>
      </c>
      <c r="H15" s="5">
        <v>99</v>
      </c>
      <c r="I15" s="5">
        <v>95</v>
      </c>
      <c r="J15" s="17">
        <f t="shared" si="1"/>
        <v>364</v>
      </c>
      <c r="K15" s="17" t="str">
        <f t="shared" si="2"/>
        <v>是</v>
      </c>
      <c r="L15" s="6"/>
    </row>
    <row r="16" spans="1:14" ht="15.75">
      <c r="A16" s="5">
        <v>1014</v>
      </c>
      <c r="B16" s="5" t="s">
        <v>16</v>
      </c>
      <c r="C16" s="5" t="s">
        <v>33</v>
      </c>
      <c r="D16" s="18">
        <v>34129</v>
      </c>
      <c r="E16" s="27">
        <f t="shared" ca="1" si="0"/>
        <v>18</v>
      </c>
      <c r="F16" s="5">
        <v>85</v>
      </c>
      <c r="G16" s="5">
        <v>85</v>
      </c>
      <c r="H16" s="5">
        <v>99</v>
      </c>
      <c r="I16" s="5">
        <v>95</v>
      </c>
      <c r="J16" s="17">
        <f t="shared" si="1"/>
        <v>364</v>
      </c>
      <c r="K16" s="17" t="str">
        <f t="shared" si="2"/>
        <v>是</v>
      </c>
      <c r="L16" s="6"/>
    </row>
    <row r="17" spans="1:14" ht="15.75">
      <c r="A17" s="5">
        <v>1015</v>
      </c>
      <c r="B17" s="5" t="s">
        <v>17</v>
      </c>
      <c r="C17" s="5" t="s">
        <v>33</v>
      </c>
      <c r="D17" s="18">
        <v>33848</v>
      </c>
      <c r="E17" s="27">
        <f t="shared" ca="1" si="0"/>
        <v>19</v>
      </c>
      <c r="F17" s="5">
        <v>85</v>
      </c>
      <c r="G17" s="5">
        <v>85</v>
      </c>
      <c r="H17" s="5">
        <v>92</v>
      </c>
      <c r="I17" s="5">
        <v>85</v>
      </c>
      <c r="J17" s="17">
        <f t="shared" si="1"/>
        <v>347</v>
      </c>
      <c r="K17" s="17" t="str">
        <f t="shared" si="2"/>
        <v>是</v>
      </c>
      <c r="L17" s="6"/>
    </row>
    <row r="18" spans="1:14" ht="15.75">
      <c r="A18" s="5">
        <v>1016</v>
      </c>
      <c r="B18" s="5" t="s">
        <v>18</v>
      </c>
      <c r="C18" s="19" t="s">
        <v>34</v>
      </c>
      <c r="D18" s="18">
        <v>34003</v>
      </c>
      <c r="E18" s="27">
        <f t="shared" ca="1" si="0"/>
        <v>19</v>
      </c>
      <c r="F18" s="5">
        <v>85</v>
      </c>
      <c r="G18" s="5">
        <v>85</v>
      </c>
      <c r="H18" s="5">
        <v>81</v>
      </c>
      <c r="I18" s="5">
        <v>85</v>
      </c>
      <c r="J18" s="17">
        <f t="shared" si="1"/>
        <v>336</v>
      </c>
      <c r="K18" s="17" t="str">
        <f t="shared" si="2"/>
        <v>是</v>
      </c>
      <c r="L18" s="6"/>
    </row>
    <row r="19" spans="1:14" ht="15.75">
      <c r="A19" s="5">
        <v>1017</v>
      </c>
      <c r="B19" s="5" t="s">
        <v>19</v>
      </c>
      <c r="C19" s="5" t="s">
        <v>33</v>
      </c>
      <c r="D19" s="18">
        <v>34285</v>
      </c>
      <c r="E19" s="27">
        <f t="shared" ca="1" si="0"/>
        <v>18</v>
      </c>
      <c r="F19" s="5">
        <v>85</v>
      </c>
      <c r="G19" s="5">
        <v>45</v>
      </c>
      <c r="H19" s="5">
        <v>83</v>
      </c>
      <c r="I19" s="5">
        <v>95</v>
      </c>
      <c r="J19" s="17">
        <f t="shared" si="1"/>
        <v>308</v>
      </c>
      <c r="K19" s="17" t="str">
        <f t="shared" si="2"/>
        <v>是</v>
      </c>
      <c r="L19" s="6"/>
    </row>
    <row r="20" spans="1:14" ht="15.75">
      <c r="A20" s="5">
        <v>1018</v>
      </c>
      <c r="B20" s="5" t="s">
        <v>20</v>
      </c>
      <c r="C20" s="5" t="s">
        <v>33</v>
      </c>
      <c r="D20" s="18">
        <v>34267</v>
      </c>
      <c r="E20" s="27">
        <f t="shared" ca="1" si="0"/>
        <v>18</v>
      </c>
      <c r="F20" s="5">
        <v>85</v>
      </c>
      <c r="G20" s="5">
        <v>85</v>
      </c>
      <c r="H20" s="5">
        <v>80</v>
      </c>
      <c r="I20" s="5">
        <v>95</v>
      </c>
      <c r="J20" s="17">
        <f t="shared" si="1"/>
        <v>345</v>
      </c>
      <c r="K20" s="17" t="str">
        <f t="shared" si="2"/>
        <v>是</v>
      </c>
      <c r="L20" s="6"/>
    </row>
    <row r="21" spans="1:14" ht="15.75">
      <c r="A21" s="5">
        <v>1019</v>
      </c>
      <c r="B21" s="5" t="s">
        <v>21</v>
      </c>
      <c r="C21" s="5" t="s">
        <v>33</v>
      </c>
      <c r="D21" s="18">
        <v>34156</v>
      </c>
      <c r="E21" s="27">
        <f t="shared" ca="1" si="0"/>
        <v>18</v>
      </c>
      <c r="F21" s="5">
        <v>85</v>
      </c>
      <c r="G21" s="5">
        <v>85</v>
      </c>
      <c r="H21" s="5">
        <v>80</v>
      </c>
      <c r="I21" s="5">
        <v>95</v>
      </c>
      <c r="J21" s="17">
        <f t="shared" si="1"/>
        <v>345</v>
      </c>
      <c r="K21" s="17" t="str">
        <f t="shared" si="2"/>
        <v>是</v>
      </c>
      <c r="L21" s="16"/>
      <c r="N21" s="12"/>
    </row>
    <row r="22" spans="1:14" ht="15.75">
      <c r="A22" s="5">
        <v>1020</v>
      </c>
      <c r="B22" s="5" t="s">
        <v>22</v>
      </c>
      <c r="C22" s="5" t="s">
        <v>33</v>
      </c>
      <c r="D22" s="18">
        <v>33950</v>
      </c>
      <c r="E22" s="27">
        <f t="shared" ca="1" si="0"/>
        <v>19</v>
      </c>
      <c r="F22" s="5">
        <v>85</v>
      </c>
      <c r="G22" s="5">
        <v>55</v>
      </c>
      <c r="H22" s="5">
        <v>69</v>
      </c>
      <c r="I22" s="5">
        <v>65</v>
      </c>
      <c r="J22" s="17">
        <f t="shared" si="1"/>
        <v>274</v>
      </c>
      <c r="K22" s="17" t="str">
        <f t="shared" si="2"/>
        <v>否</v>
      </c>
      <c r="L22" s="6"/>
    </row>
    <row r="23" spans="1:14" ht="15.75">
      <c r="A23" s="5">
        <v>1021</v>
      </c>
      <c r="B23" s="5" t="s">
        <v>23</v>
      </c>
      <c r="C23" s="5" t="s">
        <v>33</v>
      </c>
      <c r="D23" s="18">
        <v>33909</v>
      </c>
      <c r="E23" s="27">
        <f t="shared" ca="1" si="0"/>
        <v>19</v>
      </c>
      <c r="F23" s="5">
        <v>85</v>
      </c>
      <c r="G23" s="5">
        <v>85</v>
      </c>
      <c r="H23" s="5">
        <v>62</v>
      </c>
      <c r="I23" s="5">
        <v>75</v>
      </c>
      <c r="J23" s="17">
        <f t="shared" si="1"/>
        <v>307</v>
      </c>
      <c r="K23" s="17" t="str">
        <f t="shared" si="2"/>
        <v>是</v>
      </c>
      <c r="L23" s="6"/>
    </row>
    <row r="24" spans="1:14" ht="15.75">
      <c r="A24" s="5">
        <v>1022</v>
      </c>
      <c r="B24" s="5" t="s">
        <v>24</v>
      </c>
      <c r="C24" s="5" t="s">
        <v>33</v>
      </c>
      <c r="D24" s="18">
        <v>34329</v>
      </c>
      <c r="E24" s="27">
        <f t="shared" ca="1" si="0"/>
        <v>18</v>
      </c>
      <c r="F24" s="5">
        <v>85</v>
      </c>
      <c r="G24" s="5">
        <v>85</v>
      </c>
      <c r="H24" s="5">
        <v>21</v>
      </c>
      <c r="I24" s="5">
        <v>95</v>
      </c>
      <c r="J24" s="17">
        <f t="shared" si="1"/>
        <v>286</v>
      </c>
      <c r="K24" s="17" t="str">
        <f t="shared" si="2"/>
        <v>否</v>
      </c>
      <c r="L24" s="6"/>
    </row>
    <row r="25" spans="1:14" ht="15.75">
      <c r="A25" s="5">
        <v>1023</v>
      </c>
      <c r="B25" s="5" t="s">
        <v>25</v>
      </c>
      <c r="C25" s="5" t="s">
        <v>33</v>
      </c>
      <c r="D25" s="18">
        <v>34697</v>
      </c>
      <c r="E25" s="27">
        <f t="shared" ca="1" si="0"/>
        <v>17</v>
      </c>
      <c r="F25" s="5">
        <v>85</v>
      </c>
      <c r="G25" s="5">
        <v>85</v>
      </c>
      <c r="H25" s="5">
        <v>22</v>
      </c>
      <c r="I25" s="5">
        <v>75</v>
      </c>
      <c r="J25" s="17">
        <f t="shared" si="1"/>
        <v>267</v>
      </c>
      <c r="K25" s="17" t="str">
        <f t="shared" si="2"/>
        <v>否</v>
      </c>
      <c r="L25" s="6"/>
    </row>
    <row r="26" spans="1:14" ht="15.75">
      <c r="A26" s="5">
        <v>1024</v>
      </c>
      <c r="B26" s="5" t="s">
        <v>26</v>
      </c>
      <c r="C26" s="5" t="s">
        <v>33</v>
      </c>
      <c r="D26" s="18">
        <v>34250</v>
      </c>
      <c r="E26" s="27">
        <f t="shared" ca="1" si="0"/>
        <v>18</v>
      </c>
      <c r="F26" s="5">
        <v>95</v>
      </c>
      <c r="G26" s="5">
        <v>95</v>
      </c>
      <c r="H26" s="5">
        <v>99</v>
      </c>
      <c r="I26" s="5">
        <v>95</v>
      </c>
      <c r="J26" s="17">
        <f t="shared" si="1"/>
        <v>384</v>
      </c>
      <c r="K26" s="17" t="str">
        <f t="shared" si="2"/>
        <v>是</v>
      </c>
      <c r="L26" s="6"/>
    </row>
    <row r="27" spans="1:14" ht="15.75">
      <c r="A27" s="5">
        <v>1025</v>
      </c>
      <c r="B27" s="5" t="s">
        <v>27</v>
      </c>
      <c r="C27" s="5" t="s">
        <v>33</v>
      </c>
      <c r="D27" s="18">
        <v>33822</v>
      </c>
      <c r="E27" s="27">
        <f t="shared" ca="1" si="0"/>
        <v>19</v>
      </c>
      <c r="F27" s="5">
        <v>95</v>
      </c>
      <c r="G27" s="5">
        <v>95</v>
      </c>
      <c r="H27" s="5">
        <v>98</v>
      </c>
      <c r="I27" s="5">
        <v>95</v>
      </c>
      <c r="J27" s="17">
        <f t="shared" si="1"/>
        <v>383</v>
      </c>
      <c r="K27" s="17" t="str">
        <f t="shared" si="2"/>
        <v>是</v>
      </c>
      <c r="L27" s="6"/>
    </row>
    <row r="28" spans="1:14" ht="15.75">
      <c r="A28" s="5">
        <v>1026</v>
      </c>
      <c r="B28" s="5" t="s">
        <v>28</v>
      </c>
      <c r="C28" s="5" t="s">
        <v>34</v>
      </c>
      <c r="D28" s="18">
        <v>33628</v>
      </c>
      <c r="E28" s="27">
        <f t="shared" ca="1" si="0"/>
        <v>20</v>
      </c>
      <c r="F28" s="5">
        <v>95</v>
      </c>
      <c r="G28" s="5">
        <v>85</v>
      </c>
      <c r="H28" s="5">
        <v>84</v>
      </c>
      <c r="I28" s="5">
        <v>95</v>
      </c>
      <c r="J28" s="17">
        <f t="shared" si="1"/>
        <v>359</v>
      </c>
      <c r="K28" s="17" t="str">
        <f t="shared" si="2"/>
        <v>是</v>
      </c>
      <c r="L28" s="6"/>
    </row>
    <row r="29" spans="1:14" ht="15.75">
      <c r="A29" s="5">
        <v>1027</v>
      </c>
      <c r="B29" s="5" t="s">
        <v>29</v>
      </c>
      <c r="C29" s="5" t="s">
        <v>34</v>
      </c>
      <c r="D29" s="18">
        <v>34187</v>
      </c>
      <c r="E29" s="27">
        <f t="shared" ca="1" si="0"/>
        <v>18</v>
      </c>
      <c r="F29" s="5">
        <v>95</v>
      </c>
      <c r="G29" s="5">
        <v>85</v>
      </c>
      <c r="H29" s="5">
        <v>79</v>
      </c>
      <c r="I29" s="5">
        <v>85</v>
      </c>
      <c r="J29" s="17">
        <f t="shared" si="1"/>
        <v>344</v>
      </c>
      <c r="K29" s="17" t="str">
        <f t="shared" si="2"/>
        <v>是</v>
      </c>
      <c r="L29" s="6"/>
    </row>
    <row r="30" spans="1:14" ht="15.75">
      <c r="A30" s="5">
        <v>1028</v>
      </c>
      <c r="B30" s="5" t="s">
        <v>30</v>
      </c>
      <c r="C30" s="5" t="s">
        <v>34</v>
      </c>
      <c r="D30" s="18">
        <v>34698</v>
      </c>
      <c r="E30" s="27">
        <f t="shared" ca="1" si="0"/>
        <v>17</v>
      </c>
      <c r="F30" s="5">
        <v>95</v>
      </c>
      <c r="G30" s="5">
        <v>85</v>
      </c>
      <c r="H30" s="5">
        <v>73</v>
      </c>
      <c r="I30" s="5">
        <v>95</v>
      </c>
      <c r="J30" s="17">
        <f t="shared" si="1"/>
        <v>348</v>
      </c>
      <c r="K30" s="17" t="str">
        <f t="shared" si="2"/>
        <v>是</v>
      </c>
      <c r="L30" s="6"/>
    </row>
    <row r="31" spans="1:14" ht="15.75">
      <c r="A31" s="5">
        <v>1029</v>
      </c>
      <c r="B31" s="5" t="s">
        <v>31</v>
      </c>
      <c r="C31" s="5" t="s">
        <v>34</v>
      </c>
      <c r="D31" s="18">
        <v>34006</v>
      </c>
      <c r="E31" s="27">
        <f t="shared" ca="1" si="0"/>
        <v>19</v>
      </c>
      <c r="F31" s="5">
        <v>95</v>
      </c>
      <c r="G31" s="5">
        <v>85</v>
      </c>
      <c r="H31" s="5">
        <v>65</v>
      </c>
      <c r="I31" s="5">
        <v>85</v>
      </c>
      <c r="J31" s="17">
        <f t="shared" si="1"/>
        <v>330</v>
      </c>
      <c r="K31" s="17" t="str">
        <f t="shared" si="2"/>
        <v>是</v>
      </c>
      <c r="L31" s="6"/>
    </row>
    <row r="32" spans="1:14" ht="15.75">
      <c r="A32" s="48" t="s">
        <v>43</v>
      </c>
      <c r="B32" s="48"/>
      <c r="C32" s="48"/>
      <c r="D32" s="48"/>
      <c r="E32" s="48"/>
      <c r="F32" s="29">
        <f>AVERAGEIF($C$3:$C$31,"=男",F3:F31)</f>
        <v>77.272727272727266</v>
      </c>
      <c r="G32" s="29">
        <f t="shared" ref="G32:J32" si="3">AVERAGEIF($C$3:$C$31,"=男",G3:G31)</f>
        <v>80</v>
      </c>
      <c r="H32" s="29">
        <f t="shared" si="3"/>
        <v>74.318181818181813</v>
      </c>
      <c r="I32" s="29">
        <f t="shared" si="3"/>
        <v>85.454545454545453</v>
      </c>
      <c r="J32" s="29">
        <f t="shared" si="3"/>
        <v>317.04545454545456</v>
      </c>
      <c r="K32" s="10"/>
      <c r="L32" s="6"/>
    </row>
    <row r="33" spans="1:12">
      <c r="A33" s="48" t="s">
        <v>44</v>
      </c>
      <c r="B33" s="48"/>
      <c r="C33" s="48"/>
      <c r="D33" s="48"/>
      <c r="E33" s="48"/>
      <c r="F33" s="30">
        <f>AVERAGEIF($C$3:$C$31,"=女",F3:F31)</f>
        <v>87.857142857142861</v>
      </c>
      <c r="G33" s="30">
        <f t="shared" ref="G33:J33" si="4">AVERAGEIF($C$3:$C$31,"=女",G3:G31)</f>
        <v>86.428571428571431</v>
      </c>
      <c r="H33" s="30">
        <f t="shared" si="4"/>
        <v>75.142857142857139</v>
      </c>
      <c r="I33" s="30">
        <f t="shared" si="4"/>
        <v>89.285714285714292</v>
      </c>
      <c r="J33" s="30">
        <f t="shared" si="4"/>
        <v>338.71428571428572</v>
      </c>
      <c r="K33" s="10"/>
      <c r="L33" s="6"/>
    </row>
    <row r="34" spans="1:12">
      <c r="A34" s="28"/>
      <c r="B34" s="28"/>
      <c r="C34" s="28"/>
      <c r="D34" s="28"/>
      <c r="E34" s="28"/>
      <c r="F34" s="30"/>
      <c r="G34" s="30"/>
      <c r="H34" s="30"/>
      <c r="I34" s="30"/>
      <c r="J34" s="30"/>
      <c r="K34" s="28"/>
      <c r="L34" s="6"/>
    </row>
    <row r="35" spans="1:12" ht="15" customHeight="1" thickBot="1">
      <c r="A35" s="32"/>
      <c r="B35" s="7"/>
      <c r="C35" s="31"/>
      <c r="D35" s="31"/>
      <c r="E35" s="52"/>
      <c r="F35" s="53"/>
      <c r="G35" s="53"/>
      <c r="H35" s="53"/>
      <c r="I35" s="21"/>
      <c r="J35" s="46"/>
      <c r="K35" s="46"/>
      <c r="L35" s="6"/>
    </row>
    <row r="36" spans="1:12" ht="15" thickTop="1">
      <c r="A36" s="26"/>
      <c r="B36" s="33"/>
      <c r="C36" s="50" t="s">
        <v>57</v>
      </c>
      <c r="D36" s="42" t="s">
        <v>56</v>
      </c>
      <c r="E36" s="34" t="s">
        <v>52</v>
      </c>
      <c r="F36" s="34" t="s">
        <v>53</v>
      </c>
      <c r="G36" s="34" t="s">
        <v>54</v>
      </c>
      <c r="H36" s="35" t="s">
        <v>55</v>
      </c>
      <c r="I36" s="19"/>
      <c r="J36" s="19"/>
      <c r="K36" s="19"/>
      <c r="L36" s="6"/>
    </row>
    <row r="37" spans="1:12" ht="15.75" customHeight="1">
      <c r="C37" s="50"/>
      <c r="D37" s="36" t="s">
        <v>58</v>
      </c>
      <c r="E37" s="37">
        <f>COUNTIF(F3:F31,"&lt;60")</f>
        <v>2</v>
      </c>
      <c r="F37" s="37">
        <f t="shared" ref="F37:H37" si="5">COUNTIF(G3:G31,"&lt;60")</f>
        <v>2</v>
      </c>
      <c r="G37" s="37">
        <f t="shared" si="5"/>
        <v>3</v>
      </c>
      <c r="H37" s="38">
        <f t="shared" si="5"/>
        <v>0</v>
      </c>
      <c r="I37" s="19"/>
      <c r="J37" s="19"/>
      <c r="K37" s="19"/>
      <c r="L37" s="6"/>
    </row>
    <row r="38" spans="1:12" ht="15">
      <c r="C38" s="50"/>
      <c r="D38" s="36" t="s">
        <v>59</v>
      </c>
      <c r="E38" s="37">
        <f>COUNTIF(F3:F31,"&lt;70")-COUNTIF(F3:F31,"&lt;60")</f>
        <v>4</v>
      </c>
      <c r="F38" s="37">
        <f t="shared" ref="F38:H38" si="6">COUNTIF(G3:G31,"&lt;70")-COUNTIF(G3:G31,"&lt;60")</f>
        <v>1</v>
      </c>
      <c r="G38" s="37">
        <f t="shared" si="6"/>
        <v>6</v>
      </c>
      <c r="H38" s="38">
        <f t="shared" si="6"/>
        <v>2</v>
      </c>
      <c r="I38" s="10"/>
      <c r="J38" s="10"/>
      <c r="K38" s="10"/>
      <c r="L38" s="6"/>
    </row>
    <row r="39" spans="1:12" ht="15">
      <c r="C39" s="50"/>
      <c r="D39" s="36" t="s">
        <v>60</v>
      </c>
      <c r="E39" s="37">
        <f>COUNTIF(F3:F31,"&lt;80")-COUNTIF(F3:F31,"&lt;70")</f>
        <v>6</v>
      </c>
      <c r="F39" s="37">
        <f t="shared" ref="F39:H39" si="7">COUNTIF(G3:G31,"&lt;80")-COUNTIF(G3:G31,"&lt;70")</f>
        <v>5</v>
      </c>
      <c r="G39" s="37">
        <f t="shared" si="7"/>
        <v>5</v>
      </c>
      <c r="H39" s="38">
        <f t="shared" si="7"/>
        <v>3</v>
      </c>
      <c r="I39" s="10"/>
      <c r="J39" s="10"/>
      <c r="K39" s="10"/>
      <c r="L39" s="6"/>
    </row>
    <row r="40" spans="1:12" ht="15">
      <c r="C40" s="50"/>
      <c r="D40" s="36" t="s">
        <v>61</v>
      </c>
      <c r="E40" s="37">
        <f>COUNTIF(F3:F31,"&lt;90")-COUNTIF(F3:F31,"&lt;80")</f>
        <v>11</v>
      </c>
      <c r="F40" s="37">
        <f t="shared" ref="F40:H40" si="8">COUNTIF(G3:G31,"&lt;90")-COUNTIF(G3:G31,"&lt;80")</f>
        <v>17</v>
      </c>
      <c r="G40" s="37">
        <f t="shared" si="8"/>
        <v>8</v>
      </c>
      <c r="H40" s="38">
        <f t="shared" si="8"/>
        <v>13</v>
      </c>
      <c r="I40" s="10"/>
      <c r="J40" s="10"/>
      <c r="K40" s="10"/>
      <c r="L40" s="6"/>
    </row>
    <row r="41" spans="1:12" ht="15.75" thickBot="1">
      <c r="C41" s="51"/>
      <c r="D41" s="39" t="s">
        <v>62</v>
      </c>
      <c r="E41" s="40">
        <f>COUNTIF(F3:F31,"&lt;=100")-COUNTIF(F3:F31,"&lt;90")</f>
        <v>6</v>
      </c>
      <c r="F41" s="40">
        <f t="shared" ref="F41:H41" si="9">COUNTIF(G3:G31,"&lt;=100")-COUNTIF(G3:G31,"&lt;90")</f>
        <v>4</v>
      </c>
      <c r="G41" s="40">
        <f t="shared" si="9"/>
        <v>7</v>
      </c>
      <c r="H41" s="41">
        <f t="shared" si="9"/>
        <v>11</v>
      </c>
      <c r="I41" s="10"/>
      <c r="J41" s="10"/>
      <c r="K41" s="10"/>
      <c r="L41" s="6"/>
    </row>
    <row r="42" spans="1:12" ht="16.5" thickTop="1">
      <c r="A42" s="23"/>
      <c r="B42" s="24"/>
      <c r="C42" s="24"/>
      <c r="D42" s="25"/>
      <c r="E42" s="11"/>
      <c r="F42" s="11"/>
      <c r="G42" s="11"/>
      <c r="H42" s="11"/>
      <c r="I42" s="10"/>
      <c r="J42" s="10"/>
      <c r="K42" s="10"/>
      <c r="L42" s="6"/>
    </row>
    <row r="43" spans="1:12" ht="14.25" customHeight="1">
      <c r="A43" s="23"/>
      <c r="B43" s="26"/>
      <c r="C43" s="24"/>
      <c r="D43" s="26"/>
      <c r="E43" s="26"/>
      <c r="F43" s="26"/>
      <c r="G43" s="26"/>
      <c r="H43" s="26"/>
      <c r="I43" s="10"/>
      <c r="J43" s="10"/>
      <c r="K43" s="10"/>
      <c r="L43" s="22"/>
    </row>
    <row r="44" spans="1:12" ht="15.75">
      <c r="A44" s="23"/>
      <c r="B44" s="24"/>
      <c r="C44" s="24"/>
      <c r="D44" s="25"/>
      <c r="E44" s="11"/>
      <c r="F44" s="10"/>
      <c r="G44" s="10"/>
      <c r="H44" s="10"/>
      <c r="I44" s="10"/>
      <c r="J44" s="10"/>
      <c r="K44" s="10"/>
      <c r="L44" s="6"/>
    </row>
    <row r="45" spans="1:12" ht="14.25" customHeight="1">
      <c r="A45" s="23"/>
      <c r="B45" s="26"/>
      <c r="C45" s="24"/>
      <c r="D45" s="26"/>
      <c r="E45" s="26"/>
      <c r="F45" s="26"/>
      <c r="G45" s="26"/>
      <c r="H45" s="26"/>
      <c r="I45" s="10"/>
      <c r="J45" s="10"/>
      <c r="K45" s="10"/>
      <c r="L45" s="6"/>
    </row>
    <row r="46" spans="1:12" ht="15.75">
      <c r="A46" s="23"/>
      <c r="B46" s="24"/>
      <c r="C46" s="24"/>
      <c r="D46" s="25"/>
      <c r="E46" s="11"/>
      <c r="F46" s="10"/>
      <c r="G46" s="10"/>
      <c r="H46" s="10"/>
      <c r="I46" s="10"/>
      <c r="J46" s="10"/>
      <c r="K46" s="10"/>
      <c r="L46" s="6"/>
    </row>
    <row r="47" spans="1:12" ht="15.75">
      <c r="A47" s="5"/>
      <c r="B47" s="47"/>
      <c r="C47" s="47"/>
      <c r="D47" s="46"/>
      <c r="E47" s="46"/>
      <c r="F47" s="46"/>
      <c r="G47" s="46"/>
      <c r="H47" s="5"/>
      <c r="I47" s="5"/>
      <c r="J47" s="5"/>
      <c r="K47" s="5"/>
      <c r="L47" s="6"/>
    </row>
    <row r="48" spans="1:12">
      <c r="A48" s="5"/>
      <c r="B48" s="48"/>
      <c r="C48" s="48"/>
      <c r="D48" s="5"/>
      <c r="E48" s="5"/>
      <c r="F48" s="5"/>
      <c r="G48" s="5"/>
      <c r="H48" s="5"/>
      <c r="I48" s="5"/>
      <c r="J48" s="5"/>
      <c r="K48" s="5"/>
      <c r="L48" s="6"/>
    </row>
    <row r="49" spans="1:12">
      <c r="A49" s="5"/>
      <c r="B49" s="48"/>
      <c r="C49" s="48"/>
      <c r="D49" s="5"/>
      <c r="E49" s="5"/>
      <c r="F49" s="5"/>
      <c r="G49" s="5"/>
      <c r="H49" s="5"/>
      <c r="I49" s="5"/>
      <c r="J49" s="5"/>
      <c r="K49" s="5"/>
      <c r="L49" s="6"/>
    </row>
    <row r="50" spans="1:12">
      <c r="A50" s="5"/>
      <c r="B50" s="49"/>
      <c r="C50" s="49"/>
      <c r="D50" s="8"/>
      <c r="E50" s="8"/>
      <c r="F50" s="5"/>
      <c r="G50" s="5"/>
      <c r="H50" s="5"/>
      <c r="I50" s="5"/>
      <c r="J50" s="5"/>
      <c r="K50" s="5"/>
      <c r="L50" s="6"/>
    </row>
    <row r="51" spans="1:12">
      <c r="A51" s="5"/>
      <c r="B51" s="48"/>
      <c r="C51" s="48"/>
      <c r="D51" s="5"/>
      <c r="E51" s="5"/>
      <c r="F51" s="5"/>
      <c r="G51" s="5"/>
      <c r="H51" s="5"/>
      <c r="I51" s="5"/>
      <c r="J51" s="5"/>
      <c r="K51" s="5"/>
      <c r="L51" s="6"/>
    </row>
    <row r="52" spans="1:12">
      <c r="A52" s="5"/>
      <c r="B52" s="48"/>
      <c r="C52" s="48"/>
      <c r="D52" s="5"/>
      <c r="E52" s="5"/>
      <c r="F52" s="5"/>
      <c r="G52" s="5"/>
      <c r="H52" s="5"/>
      <c r="I52" s="5"/>
      <c r="J52" s="5"/>
      <c r="K52" s="5"/>
      <c r="L52" s="6"/>
    </row>
    <row r="53" spans="1:12">
      <c r="A53" s="5"/>
      <c r="B53" s="48"/>
      <c r="C53" s="48"/>
      <c r="D53" s="5"/>
      <c r="E53" s="5"/>
      <c r="F53" s="5"/>
      <c r="G53" s="5"/>
      <c r="H53" s="5"/>
      <c r="I53" s="5"/>
      <c r="J53" s="5"/>
      <c r="K53" s="5"/>
      <c r="L53" s="6"/>
    </row>
    <row r="54" spans="1:1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</row>
    <row r="55" spans="1:12" ht="15.75">
      <c r="A55" s="55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</row>
    <row r="56" spans="1:12" ht="15.75">
      <c r="A56" s="55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</row>
    <row r="57" spans="1:12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>
      <c r="A58" s="44"/>
      <c r="B58" s="44"/>
      <c r="C58" s="44"/>
      <c r="D58" s="44"/>
      <c r="E58" s="44"/>
      <c r="F58" s="44"/>
      <c r="G58" s="44"/>
      <c r="H58" s="44"/>
      <c r="I58" s="9"/>
      <c r="J58" s="9"/>
      <c r="K58" s="9"/>
      <c r="L58" s="9"/>
    </row>
    <row r="59" spans="1:1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</row>
    <row r="71" spans="7:8">
      <c r="G71">
        <v>1</v>
      </c>
      <c r="H71">
        <f>IF(AND(AND(AND(1+1=2,2+2=4),3+3=6),4+1=8),100,200)</f>
        <v>200</v>
      </c>
    </row>
  </sheetData>
  <mergeCells count="19">
    <mergeCell ref="A56:L56"/>
    <mergeCell ref="A32:E32"/>
    <mergeCell ref="A33:E33"/>
    <mergeCell ref="A57:L57"/>
    <mergeCell ref="A58:H58"/>
    <mergeCell ref="A1:L1"/>
    <mergeCell ref="J35:K35"/>
    <mergeCell ref="B47:C47"/>
    <mergeCell ref="B48:C48"/>
    <mergeCell ref="B49:C49"/>
    <mergeCell ref="B50:C50"/>
    <mergeCell ref="B51:C51"/>
    <mergeCell ref="B52:C52"/>
    <mergeCell ref="B53:C53"/>
    <mergeCell ref="C36:C41"/>
    <mergeCell ref="D47:G47"/>
    <mergeCell ref="E35:H35"/>
    <mergeCell ref="A54:L54"/>
    <mergeCell ref="A55:L5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zoomScale="68" zoomScaleNormal="68" workbookViewId="0">
      <selection activeCell="I20" sqref="I20"/>
    </sheetView>
  </sheetViews>
  <sheetFormatPr defaultRowHeight="14.25"/>
  <cols>
    <col min="1" max="1" width="6.5" customWidth="1"/>
    <col min="2" max="2" width="8.375" customWidth="1"/>
    <col min="3" max="3" width="6.375" customWidth="1"/>
    <col min="4" max="8" width="16" customWidth="1"/>
  </cols>
  <sheetData>
    <row r="1" spans="1:16" ht="39.75" customHeight="1">
      <c r="A1" s="56" t="s">
        <v>48</v>
      </c>
      <c r="B1" s="56"/>
      <c r="C1" s="56"/>
      <c r="D1" s="56"/>
      <c r="E1" s="56"/>
      <c r="F1" s="56"/>
      <c r="G1" s="56"/>
      <c r="H1" s="56"/>
      <c r="I1" s="13"/>
      <c r="J1" s="13"/>
      <c r="K1" s="13"/>
      <c r="L1" s="13"/>
      <c r="M1" s="13"/>
      <c r="N1" s="13"/>
      <c r="O1" s="13"/>
      <c r="P1" s="13"/>
    </row>
    <row r="2" spans="1:16">
      <c r="A2" s="15" t="s">
        <v>0</v>
      </c>
      <c r="B2" s="15" t="s">
        <v>45</v>
      </c>
      <c r="C2" s="15" t="s">
        <v>32</v>
      </c>
      <c r="D2" s="15" t="s">
        <v>46</v>
      </c>
      <c r="E2" s="15" t="s">
        <v>49</v>
      </c>
      <c r="F2" s="15" t="s">
        <v>47</v>
      </c>
      <c r="G2" s="15" t="s">
        <v>50</v>
      </c>
      <c r="H2" s="15" t="s">
        <v>51</v>
      </c>
    </row>
    <row r="3" spans="1:16" ht="15.75">
      <c r="A3" s="14">
        <v>1001</v>
      </c>
      <c r="B3" s="17" t="str">
        <f>VLOOKUP(A3,成绩表!A2:K31,2,TRUE)</f>
        <v>张安宁</v>
      </c>
      <c r="C3" s="17" t="str">
        <f>VLOOKUP(A3,成绩表!A2:K31,3,TRUE)</f>
        <v>男</v>
      </c>
      <c r="D3" s="14"/>
      <c r="E3" s="14"/>
      <c r="F3" s="14"/>
      <c r="G3" s="14"/>
      <c r="H3" s="14"/>
    </row>
    <row r="4" spans="1:16" ht="15.75">
      <c r="A4" s="14">
        <v>1002</v>
      </c>
      <c r="B4" s="17" t="str">
        <f>VLOOKUP(A4,成绩表!A3:K32,2,TRUE)</f>
        <v>严强</v>
      </c>
      <c r="C4" s="17" t="str">
        <f>VLOOKUP(A4,成绩表!A3:K32,3,TRUE)</f>
        <v>男</v>
      </c>
      <c r="D4" s="14"/>
      <c r="E4" s="14"/>
      <c r="F4" s="14"/>
      <c r="G4" s="14"/>
      <c r="H4" s="14"/>
    </row>
    <row r="5" spans="1:16" ht="15.75">
      <c r="A5" s="14">
        <v>1003</v>
      </c>
      <c r="B5" s="17" t="str">
        <f>VLOOKUP(A5,成绩表!A4:K33,2,TRUE)</f>
        <v>康舰</v>
      </c>
      <c r="C5" s="17" t="str">
        <f>VLOOKUP(A5,成绩表!A4:K33,3,TRUE)</f>
        <v>男</v>
      </c>
      <c r="D5" s="14"/>
      <c r="E5" s="14"/>
      <c r="F5" s="14"/>
      <c r="G5" s="14"/>
      <c r="H5" s="14"/>
    </row>
    <row r="6" spans="1:16" ht="15.75">
      <c r="A6" s="14">
        <v>1004</v>
      </c>
      <c r="B6" s="17" t="str">
        <f>VLOOKUP(A6,成绩表!A5:K33,2,TRUE)</f>
        <v>李辰</v>
      </c>
      <c r="C6" s="17" t="str">
        <f>VLOOKUP(A6,成绩表!A5:K33,3,TRUE)</f>
        <v>男</v>
      </c>
      <c r="D6" s="14"/>
      <c r="E6" s="14"/>
      <c r="F6" s="14"/>
      <c r="G6" s="14"/>
      <c r="H6" s="14"/>
    </row>
    <row r="7" spans="1:16" ht="15.75">
      <c r="A7" s="14">
        <v>1005</v>
      </c>
      <c r="B7" s="17" t="str">
        <f>VLOOKUP(A7,成绩表!A6:K35,2,TRUE)</f>
        <v>候启龙</v>
      </c>
      <c r="C7" s="17" t="str">
        <f>VLOOKUP(A7,成绩表!A6:K35,3,TRUE)</f>
        <v>男</v>
      </c>
      <c r="D7" s="14"/>
      <c r="E7" s="14"/>
      <c r="F7" s="14"/>
      <c r="G7" s="14"/>
      <c r="H7" s="14"/>
    </row>
    <row r="8" spans="1:16" ht="15.75">
      <c r="A8" s="14">
        <v>1006</v>
      </c>
      <c r="B8" s="17" t="str">
        <f>VLOOKUP(A8,成绩表!A7:K36,2,TRUE)</f>
        <v>吴迪</v>
      </c>
      <c r="C8" s="17" t="str">
        <f>VLOOKUP(A8,成绩表!A7:K36,3,TRUE)</f>
        <v>男</v>
      </c>
      <c r="D8" s="14"/>
      <c r="E8" s="14"/>
      <c r="F8" s="14"/>
      <c r="G8" s="14"/>
      <c r="H8" s="14"/>
    </row>
    <row r="9" spans="1:16" ht="15.75">
      <c r="A9" s="14">
        <v>1007</v>
      </c>
      <c r="B9" s="17" t="str">
        <f>VLOOKUP(A9,成绩表!A8:K37,2,TRUE)</f>
        <v>李苏洋</v>
      </c>
      <c r="C9" s="17" t="str">
        <f>VLOOKUP(A9,成绩表!A8:K37,3,TRUE)</f>
        <v>男</v>
      </c>
      <c r="D9" s="14"/>
      <c r="E9" s="14"/>
      <c r="F9" s="14"/>
      <c r="G9" s="14"/>
      <c r="H9" s="14"/>
    </row>
    <row r="10" spans="1:16" ht="15.75">
      <c r="A10" s="14">
        <v>1008</v>
      </c>
      <c r="B10" s="17" t="str">
        <f>VLOOKUP(A10,成绩表!A9:K38,2,TRUE)</f>
        <v>张忠宇</v>
      </c>
      <c r="C10" s="17" t="str">
        <f>VLOOKUP(A10,成绩表!A9:K38,3,TRUE)</f>
        <v>男</v>
      </c>
      <c r="D10" s="14"/>
      <c r="E10" s="14"/>
      <c r="F10" s="14"/>
      <c r="G10" s="14"/>
      <c r="H10" s="14"/>
    </row>
    <row r="11" spans="1:16" ht="15.75">
      <c r="A11" s="14">
        <v>1009</v>
      </c>
      <c r="B11" s="17" t="str">
        <f>VLOOKUP(A11,成绩表!A10:K39,2,TRUE)</f>
        <v>朱岩</v>
      </c>
      <c r="C11" s="17" t="str">
        <f>VLOOKUP(A11,成绩表!A10:K39,3,TRUE)</f>
        <v>女</v>
      </c>
      <c r="D11" s="14"/>
      <c r="E11" s="14"/>
      <c r="F11" s="14"/>
      <c r="G11" s="14"/>
      <c r="H11" s="14"/>
    </row>
    <row r="12" spans="1:16" ht="15.75">
      <c r="A12" s="14">
        <v>1010</v>
      </c>
      <c r="B12" s="17" t="str">
        <f>VLOOKUP(A12,成绩表!A11:K40,2,TRUE)</f>
        <v>高童童</v>
      </c>
      <c r="C12" s="17" t="str">
        <f>VLOOKUP(A12,成绩表!A11:K40,3,TRUE)</f>
        <v>女</v>
      </c>
      <c r="D12" s="14"/>
      <c r="E12" s="14"/>
      <c r="F12" s="14"/>
      <c r="G12" s="14"/>
      <c r="H12" s="14"/>
    </row>
    <row r="13" spans="1:16" ht="15.75">
      <c r="A13" s="14">
        <v>1011</v>
      </c>
      <c r="B13" s="17" t="str">
        <f>VLOOKUP(A13,成绩表!A12:K41,2,TRUE)</f>
        <v>马悦</v>
      </c>
      <c r="C13" s="17" t="str">
        <f>VLOOKUP(A13,成绩表!A12:K41,3,TRUE)</f>
        <v>男</v>
      </c>
      <c r="D13" s="14"/>
      <c r="E13" s="14"/>
      <c r="F13" s="14"/>
      <c r="G13" s="14"/>
      <c r="H13" s="14"/>
    </row>
    <row r="14" spans="1:16" ht="15.75">
      <c r="A14" s="14">
        <v>1012</v>
      </c>
      <c r="B14" s="17" t="str">
        <f>VLOOKUP(A14,成绩表!A13:K42,2,TRUE)</f>
        <v>秦剑锋</v>
      </c>
      <c r="C14" s="17" t="str">
        <f>VLOOKUP(A14,成绩表!A13:K42,3,TRUE)</f>
        <v>男</v>
      </c>
      <c r="D14" s="14"/>
      <c r="E14" s="14"/>
      <c r="F14" s="14"/>
      <c r="G14" s="14"/>
      <c r="H14" s="14"/>
    </row>
    <row r="15" spans="1:16" ht="15.75">
      <c r="A15" s="14">
        <v>1013</v>
      </c>
      <c r="B15" s="17" t="str">
        <f>VLOOKUP(A15,成绩表!A14:K43,2,TRUE)</f>
        <v>郎智超</v>
      </c>
      <c r="C15" s="17" t="str">
        <f>VLOOKUP(A15,成绩表!A14:K43,3,TRUE)</f>
        <v>男</v>
      </c>
      <c r="D15" s="14"/>
      <c r="E15" s="14"/>
      <c r="F15" s="14"/>
      <c r="G15" s="14"/>
      <c r="H15" s="14"/>
    </row>
    <row r="16" spans="1:16" ht="15.75">
      <c r="A16" s="14">
        <v>1014</v>
      </c>
      <c r="B16" s="17" t="str">
        <f>VLOOKUP(A16,成绩表!A15:K44,2,TRUE)</f>
        <v>郭志庆</v>
      </c>
      <c r="C16" s="17" t="str">
        <f>VLOOKUP(A16,成绩表!A15:K44,3,TRUE)</f>
        <v>男</v>
      </c>
      <c r="D16" s="14"/>
      <c r="E16" s="14"/>
      <c r="F16" s="14"/>
      <c r="G16" s="14"/>
      <c r="H16" s="14"/>
    </row>
    <row r="17" spans="1:8" ht="15.75">
      <c r="A17" s="14">
        <v>1015</v>
      </c>
      <c r="B17" s="17" t="str">
        <f>VLOOKUP(A17,成绩表!A16:K45,2,TRUE)</f>
        <v>刑慧朋</v>
      </c>
      <c r="C17" s="17" t="str">
        <f>VLOOKUP(A17,成绩表!A16:K45,3,TRUE)</f>
        <v>男</v>
      </c>
      <c r="D17" s="14"/>
      <c r="E17" s="14"/>
      <c r="F17" s="14"/>
      <c r="G17" s="14"/>
      <c r="H17" s="14"/>
    </row>
    <row r="18" spans="1:8" ht="15.75">
      <c r="A18" s="14">
        <v>1016</v>
      </c>
      <c r="B18" s="17" t="str">
        <f>VLOOKUP(A18,成绩表!A17:K46,2,TRUE)</f>
        <v>唐晓艺</v>
      </c>
      <c r="C18" s="17" t="str">
        <f>VLOOKUP(A18,成绩表!A17:K46,3,TRUE)</f>
        <v>女</v>
      </c>
      <c r="D18" s="14"/>
      <c r="E18" s="14"/>
      <c r="F18" s="14"/>
      <c r="G18" s="14"/>
      <c r="H18" s="14"/>
    </row>
    <row r="19" spans="1:8" ht="15.75">
      <c r="A19" s="14">
        <v>1017</v>
      </c>
      <c r="B19" s="17" t="str">
        <f>VLOOKUP(A19,成绩表!A18:K47,2,TRUE)</f>
        <v>刘照冰</v>
      </c>
      <c r="C19" s="17" t="str">
        <f>VLOOKUP(A19,成绩表!A18:K47,3,TRUE)</f>
        <v>男</v>
      </c>
      <c r="D19" s="14"/>
      <c r="E19" s="14"/>
      <c r="F19" s="14"/>
      <c r="G19" s="14"/>
      <c r="H19" s="14"/>
    </row>
    <row r="20" spans="1:8" ht="15.75">
      <c r="A20" s="14">
        <v>1018</v>
      </c>
      <c r="B20" s="17" t="str">
        <f>VLOOKUP(A20,成绩表!A19:K48,2,TRUE)</f>
        <v>车明浩</v>
      </c>
      <c r="C20" s="17" t="str">
        <f>VLOOKUP(A20,成绩表!A19:K48,3,TRUE)</f>
        <v>男</v>
      </c>
      <c r="D20" s="14"/>
      <c r="E20" s="14"/>
      <c r="F20" s="14"/>
      <c r="G20" s="14"/>
      <c r="H20" s="14"/>
    </row>
    <row r="21" spans="1:8" ht="15.75">
      <c r="A21" s="14">
        <v>1019</v>
      </c>
      <c r="B21" s="17" t="str">
        <f>VLOOKUP(A21,成绩表!A20:K49,2,TRUE)</f>
        <v>王晓强</v>
      </c>
      <c r="C21" s="17" t="str">
        <f>VLOOKUP(A21,成绩表!A20:K49,3,TRUE)</f>
        <v>男</v>
      </c>
      <c r="D21" s="14"/>
      <c r="E21" s="14"/>
      <c r="F21" s="14"/>
      <c r="G21" s="14"/>
      <c r="H21" s="14"/>
    </row>
    <row r="22" spans="1:8" ht="15.75">
      <c r="A22" s="14">
        <v>1020</v>
      </c>
      <c r="B22" s="17" t="str">
        <f>VLOOKUP(A22,成绩表!A21:K50,2,TRUE)</f>
        <v>王新彭</v>
      </c>
      <c r="C22" s="17" t="str">
        <f>VLOOKUP(A22,成绩表!A21:K50,3,TRUE)</f>
        <v>男</v>
      </c>
      <c r="D22" s="14"/>
      <c r="E22" s="14"/>
      <c r="F22" s="14"/>
      <c r="G22" s="14"/>
      <c r="H22" s="14"/>
    </row>
    <row r="23" spans="1:8" ht="15.75">
      <c r="A23" s="14">
        <v>1021</v>
      </c>
      <c r="B23" s="17" t="str">
        <f>VLOOKUP(A23,成绩表!A22:K51,2,TRUE)</f>
        <v>李佳达</v>
      </c>
      <c r="C23" s="17" t="str">
        <f>VLOOKUP(A23,成绩表!A22:K51,3,TRUE)</f>
        <v>男</v>
      </c>
      <c r="D23" s="14"/>
      <c r="E23" s="14"/>
      <c r="F23" s="14"/>
      <c r="G23" s="14"/>
      <c r="H23" s="14"/>
    </row>
    <row r="24" spans="1:8" ht="15.75">
      <c r="A24" s="14">
        <v>1022</v>
      </c>
      <c r="B24" s="17" t="str">
        <f>VLOOKUP(A24,成绩表!A23:K52,2,TRUE)</f>
        <v>王树宇</v>
      </c>
      <c r="C24" s="17" t="str">
        <f>VLOOKUP(A24,成绩表!A23:K52,3,TRUE)</f>
        <v>男</v>
      </c>
      <c r="D24" s="14"/>
      <c r="E24" s="14"/>
      <c r="F24" s="14"/>
      <c r="G24" s="14"/>
      <c r="H24" s="14"/>
    </row>
    <row r="25" spans="1:8" ht="15.75">
      <c r="A25" s="14">
        <v>1023</v>
      </c>
      <c r="B25" s="17" t="str">
        <f>VLOOKUP(A25,成绩表!A24:K53,2,TRUE)</f>
        <v>李天洋</v>
      </c>
      <c r="C25" s="17" t="str">
        <f>VLOOKUP(A25,成绩表!A24:K53,3,TRUE)</f>
        <v>男</v>
      </c>
      <c r="D25" s="14"/>
      <c r="E25" s="14"/>
      <c r="F25" s="14"/>
      <c r="G25" s="14"/>
      <c r="H25" s="14"/>
    </row>
    <row r="26" spans="1:8" ht="15.75">
      <c r="A26" s="14">
        <v>1024</v>
      </c>
      <c r="B26" s="17" t="str">
        <f>VLOOKUP(A26,成绩表!A25:K54,2,TRUE)</f>
        <v>金龙</v>
      </c>
      <c r="C26" s="17" t="str">
        <f>VLOOKUP(A26,成绩表!A25:K54,3,TRUE)</f>
        <v>男</v>
      </c>
      <c r="D26" s="14"/>
      <c r="E26" s="14"/>
      <c r="F26" s="14"/>
      <c r="G26" s="14"/>
      <c r="H26" s="14"/>
    </row>
    <row r="27" spans="1:8" ht="15.75">
      <c r="A27" s="14">
        <v>1025</v>
      </c>
      <c r="B27" s="17" t="str">
        <f>VLOOKUP(A27,成绩表!A26:K55,2,TRUE)</f>
        <v>刘照青</v>
      </c>
      <c r="C27" s="17" t="str">
        <f>VLOOKUP(A27,成绩表!A26:K55,3,TRUE)</f>
        <v>男</v>
      </c>
      <c r="D27" s="14"/>
      <c r="E27" s="14"/>
      <c r="F27" s="14"/>
      <c r="G27" s="14"/>
      <c r="H27" s="14"/>
    </row>
    <row r="28" spans="1:8" ht="15.75">
      <c r="A28" s="14">
        <v>1026</v>
      </c>
      <c r="B28" s="17" t="str">
        <f>VLOOKUP(A28,成绩表!A27:K56,2,TRUE)</f>
        <v>余莉娜</v>
      </c>
      <c r="C28" s="17" t="str">
        <f>VLOOKUP(A28,成绩表!A27:K56,3,TRUE)</f>
        <v>女</v>
      </c>
      <c r="D28" s="14"/>
      <c r="E28" s="14"/>
      <c r="F28" s="14"/>
      <c r="G28" s="14"/>
      <c r="H28" s="14"/>
    </row>
    <row r="29" spans="1:8" ht="15.75">
      <c r="A29" s="14">
        <v>1027</v>
      </c>
      <c r="B29" s="17" t="str">
        <f>VLOOKUP(A29,成绩表!A28:K57,2,TRUE)</f>
        <v>郭月</v>
      </c>
      <c r="C29" s="17" t="str">
        <f>VLOOKUP(A29,成绩表!A28:K57,3,TRUE)</f>
        <v>女</v>
      </c>
      <c r="D29" s="14"/>
      <c r="E29" s="14"/>
      <c r="F29" s="14"/>
      <c r="G29" s="14"/>
      <c r="H29" s="14"/>
    </row>
    <row r="30" spans="1:8" ht="15.75">
      <c r="A30" s="14">
        <v>1028</v>
      </c>
      <c r="B30" s="17" t="str">
        <f>VLOOKUP(A30,成绩表!A29:K58,2,TRUE)</f>
        <v>崔雨</v>
      </c>
      <c r="C30" s="17" t="str">
        <f>VLOOKUP(A30,成绩表!A29:K58,3,TRUE)</f>
        <v>女</v>
      </c>
      <c r="D30" s="14"/>
      <c r="E30" s="14"/>
      <c r="F30" s="14"/>
      <c r="G30" s="14"/>
      <c r="H30" s="14"/>
    </row>
    <row r="31" spans="1:8" ht="15.75">
      <c r="A31" s="14">
        <v>1029</v>
      </c>
      <c r="B31" s="17" t="str">
        <f>VLOOKUP(A31,成绩表!A30:K59,2,TRUE)</f>
        <v>陈旭超</v>
      </c>
      <c r="C31" s="17" t="str">
        <f>VLOOKUP(A31,成绩表!A30:K59,3,TRUE)</f>
        <v>女</v>
      </c>
      <c r="D31" s="14"/>
      <c r="E31" s="14"/>
      <c r="F31" s="14"/>
      <c r="G31" s="14"/>
      <c r="H31" s="14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成绩表</vt:lpstr>
      <vt:lpstr>自然信息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2012-04-07T08:19:30Z</cp:lastPrinted>
  <dcterms:created xsi:type="dcterms:W3CDTF">2012-04-02T08:21:11Z</dcterms:created>
  <dcterms:modified xsi:type="dcterms:W3CDTF">2012-04-09T09:06:06Z</dcterms:modified>
</cp:coreProperties>
</file>