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68" i="1"/>
  <c r="H69"/>
  <c r="M69" s="1"/>
  <c r="H70"/>
  <c r="H71"/>
  <c r="M71" s="1"/>
  <c r="H72"/>
  <c r="H73"/>
  <c r="M73" s="1"/>
  <c r="H74"/>
  <c r="H75"/>
  <c r="M75" s="1"/>
  <c r="H76"/>
  <c r="H77"/>
  <c r="M77" s="1"/>
  <c r="H78"/>
  <c r="M68"/>
  <c r="M70"/>
  <c r="M72"/>
  <c r="M74"/>
  <c r="M76"/>
  <c r="M78"/>
  <c r="I68"/>
  <c r="N68" s="1"/>
  <c r="I69"/>
  <c r="N69" s="1"/>
  <c r="I70"/>
  <c r="N70" s="1"/>
  <c r="I71"/>
  <c r="N71" s="1"/>
  <c r="I72"/>
  <c r="N72" s="1"/>
  <c r="I73"/>
  <c r="N73" s="1"/>
  <c r="I74"/>
  <c r="N74" s="1"/>
  <c r="I75"/>
  <c r="N75" s="1"/>
  <c r="I76"/>
  <c r="N76" s="1"/>
  <c r="I77"/>
  <c r="N77" s="1"/>
  <c r="I78"/>
  <c r="N78" s="1"/>
  <c r="E66"/>
  <c r="E67"/>
  <c r="E68" s="1"/>
  <c r="E69" s="1"/>
  <c r="E70" s="1"/>
  <c r="E71" s="1"/>
  <c r="E72" s="1"/>
  <c r="E73" s="1"/>
  <c r="E74" s="1"/>
  <c r="E75" s="1"/>
  <c r="E76" s="1"/>
  <c r="E77" s="1"/>
  <c r="E78" s="1"/>
  <c r="E5"/>
  <c r="E6" s="1"/>
  <c r="E4"/>
  <c r="I4"/>
  <c r="I5"/>
  <c r="H4"/>
  <c r="H5"/>
  <c r="I3"/>
  <c r="N3" s="1"/>
  <c r="H3"/>
  <c r="M3" s="1"/>
  <c r="H6" l="1"/>
  <c r="E7"/>
  <c r="I6"/>
  <c r="M5"/>
  <c r="N6"/>
  <c r="N4"/>
  <c r="M6"/>
  <c r="M4"/>
  <c r="N5"/>
  <c r="E8" l="1"/>
  <c r="I7"/>
  <c r="N7" s="1"/>
  <c r="H7"/>
  <c r="M7" s="1"/>
  <c r="H8" l="1"/>
  <c r="M8" s="1"/>
  <c r="E9"/>
  <c r="I8"/>
  <c r="N8" s="1"/>
  <c r="E10" l="1"/>
  <c r="I9"/>
  <c r="N9" s="1"/>
  <c r="H9"/>
  <c r="M9" s="1"/>
  <c r="H10" l="1"/>
  <c r="M10" s="1"/>
  <c r="E11"/>
  <c r="I10"/>
  <c r="N10" s="1"/>
  <c r="E12" l="1"/>
  <c r="I11"/>
  <c r="N11" s="1"/>
  <c r="H11"/>
  <c r="M11" s="1"/>
  <c r="H12" l="1"/>
  <c r="M12" s="1"/>
  <c r="E13"/>
  <c r="I12"/>
  <c r="N12" s="1"/>
  <c r="E14" l="1"/>
  <c r="I13"/>
  <c r="N13" s="1"/>
  <c r="H13"/>
  <c r="M13" s="1"/>
  <c r="H14" l="1"/>
  <c r="M14" s="1"/>
  <c r="E15"/>
  <c r="I14"/>
  <c r="N14" s="1"/>
  <c r="E16" l="1"/>
  <c r="I15"/>
  <c r="N15" s="1"/>
  <c r="H15"/>
  <c r="M15" s="1"/>
  <c r="H16" l="1"/>
  <c r="M16" s="1"/>
  <c r="E17"/>
  <c r="I16"/>
  <c r="N16" s="1"/>
  <c r="E18" l="1"/>
  <c r="I17"/>
  <c r="N17" s="1"/>
  <c r="H17"/>
  <c r="M17" s="1"/>
  <c r="H18" l="1"/>
  <c r="M18" s="1"/>
  <c r="E19"/>
  <c r="I18"/>
  <c r="N18" s="1"/>
  <c r="E20" l="1"/>
  <c r="I19"/>
  <c r="N19" s="1"/>
  <c r="H19"/>
  <c r="M19" s="1"/>
  <c r="H20" l="1"/>
  <c r="M20" s="1"/>
  <c r="E21"/>
  <c r="I20"/>
  <c r="N20" s="1"/>
  <c r="E22" l="1"/>
  <c r="I21"/>
  <c r="N21" s="1"/>
  <c r="H21"/>
  <c r="M21" s="1"/>
  <c r="H22" l="1"/>
  <c r="M22" s="1"/>
  <c r="E23"/>
  <c r="I22"/>
  <c r="N22" s="1"/>
  <c r="E24" l="1"/>
  <c r="I23"/>
  <c r="N23" s="1"/>
  <c r="H23"/>
  <c r="M23" s="1"/>
  <c r="H24" l="1"/>
  <c r="M24" s="1"/>
  <c r="E25"/>
  <c r="I24"/>
  <c r="N24" s="1"/>
  <c r="E26" l="1"/>
  <c r="I25"/>
  <c r="N25" s="1"/>
  <c r="H25"/>
  <c r="M25" s="1"/>
  <c r="H26" l="1"/>
  <c r="M26" s="1"/>
  <c r="E27"/>
  <c r="I26"/>
  <c r="N26" s="1"/>
  <c r="E28" l="1"/>
  <c r="I27"/>
  <c r="N27" s="1"/>
  <c r="H27"/>
  <c r="M27" s="1"/>
  <c r="H28" l="1"/>
  <c r="M28" s="1"/>
  <c r="E29"/>
  <c r="I28"/>
  <c r="N28" s="1"/>
  <c r="E30" l="1"/>
  <c r="I29"/>
  <c r="N29" s="1"/>
  <c r="H29"/>
  <c r="M29" s="1"/>
  <c r="H30" l="1"/>
  <c r="M30" s="1"/>
  <c r="E31"/>
  <c r="I30"/>
  <c r="N30" s="1"/>
  <c r="E32" l="1"/>
  <c r="I31"/>
  <c r="N31" s="1"/>
  <c r="H31"/>
  <c r="M31" s="1"/>
  <c r="H32" l="1"/>
  <c r="M32" s="1"/>
  <c r="E33"/>
  <c r="I32"/>
  <c r="N32" s="1"/>
  <c r="E34" l="1"/>
  <c r="I33"/>
  <c r="N33" s="1"/>
  <c r="H33"/>
  <c r="M33" s="1"/>
  <c r="H34" l="1"/>
  <c r="M34" s="1"/>
  <c r="E35"/>
  <c r="I34"/>
  <c r="N34" s="1"/>
  <c r="E36" l="1"/>
  <c r="I35"/>
  <c r="N35" s="1"/>
  <c r="H35"/>
  <c r="M35" s="1"/>
  <c r="H36" l="1"/>
  <c r="M36" s="1"/>
  <c r="E37"/>
  <c r="I36"/>
  <c r="N36" s="1"/>
  <c r="E38" l="1"/>
  <c r="I37"/>
  <c r="N37" s="1"/>
  <c r="H37"/>
  <c r="M37" s="1"/>
  <c r="H38" l="1"/>
  <c r="M38" s="1"/>
  <c r="E39"/>
  <c r="I38"/>
  <c r="N38" s="1"/>
  <c r="E40" l="1"/>
  <c r="I39"/>
  <c r="N39" s="1"/>
  <c r="H39"/>
  <c r="M39" s="1"/>
  <c r="E41" l="1"/>
  <c r="I40"/>
  <c r="N40" s="1"/>
  <c r="H40"/>
  <c r="M40" s="1"/>
  <c r="E42" l="1"/>
  <c r="H41"/>
  <c r="M41" s="1"/>
  <c r="I41"/>
  <c r="N41" s="1"/>
  <c r="I42" l="1"/>
  <c r="N42" s="1"/>
  <c r="E43"/>
  <c r="H42"/>
  <c r="M42" s="1"/>
  <c r="E44" l="1"/>
  <c r="H43"/>
  <c r="M43" s="1"/>
  <c r="I43"/>
  <c r="N43" s="1"/>
  <c r="I44" l="1"/>
  <c r="N44" s="1"/>
  <c r="E45"/>
  <c r="H44"/>
  <c r="M44" s="1"/>
  <c r="E46" l="1"/>
  <c r="H45"/>
  <c r="M45" s="1"/>
  <c r="I45"/>
  <c r="N45" s="1"/>
  <c r="I46" l="1"/>
  <c r="N46" s="1"/>
  <c r="E47"/>
  <c r="H46"/>
  <c r="M46" s="1"/>
  <c r="E48" l="1"/>
  <c r="H47"/>
  <c r="M47" s="1"/>
  <c r="I47"/>
  <c r="N47" s="1"/>
  <c r="I48" l="1"/>
  <c r="N48" s="1"/>
  <c r="E49"/>
  <c r="H48"/>
  <c r="M48" s="1"/>
  <c r="E50" l="1"/>
  <c r="H49"/>
  <c r="M49" s="1"/>
  <c r="I49"/>
  <c r="N49" s="1"/>
  <c r="I50" l="1"/>
  <c r="N50" s="1"/>
  <c r="E51"/>
  <c r="H50"/>
  <c r="M50" s="1"/>
  <c r="E52" l="1"/>
  <c r="H51"/>
  <c r="M51" s="1"/>
  <c r="I51"/>
  <c r="N51" s="1"/>
  <c r="I52" l="1"/>
  <c r="N52" s="1"/>
  <c r="E53"/>
  <c r="H52"/>
  <c r="M52" s="1"/>
  <c r="E54" l="1"/>
  <c r="H53"/>
  <c r="M53" s="1"/>
  <c r="I53"/>
  <c r="N53" s="1"/>
  <c r="I54" l="1"/>
  <c r="N54" s="1"/>
  <c r="E55"/>
  <c r="H54"/>
  <c r="M54" s="1"/>
  <c r="E56" l="1"/>
  <c r="H55"/>
  <c r="M55" s="1"/>
  <c r="I55"/>
  <c r="N55" s="1"/>
  <c r="I56" l="1"/>
  <c r="N56" s="1"/>
  <c r="E57"/>
  <c r="H56"/>
  <c r="M56" s="1"/>
  <c r="E58" l="1"/>
  <c r="H57"/>
  <c r="M57" s="1"/>
  <c r="I57"/>
  <c r="N57" s="1"/>
  <c r="I58" l="1"/>
  <c r="N58" s="1"/>
  <c r="E59"/>
  <c r="H58"/>
  <c r="M58" s="1"/>
  <c r="E60" l="1"/>
  <c r="H59"/>
  <c r="M59" s="1"/>
  <c r="I59"/>
  <c r="N59" s="1"/>
  <c r="I60" l="1"/>
  <c r="N60" s="1"/>
  <c r="E61"/>
  <c r="H60"/>
  <c r="M60" s="1"/>
  <c r="E62" l="1"/>
  <c r="H61"/>
  <c r="M61" s="1"/>
  <c r="I61"/>
  <c r="N61" s="1"/>
  <c r="I62" l="1"/>
  <c r="N62" s="1"/>
  <c r="E63"/>
  <c r="H62"/>
  <c r="M62" s="1"/>
  <c r="E64" l="1"/>
  <c r="H63"/>
  <c r="M63" s="1"/>
  <c r="I63"/>
  <c r="N63" s="1"/>
  <c r="I64" l="1"/>
  <c r="N64" s="1"/>
  <c r="E65"/>
  <c r="H64"/>
  <c r="M64" s="1"/>
  <c r="H65" l="1"/>
  <c r="M65" s="1"/>
  <c r="I65"/>
  <c r="N65" s="1"/>
  <c r="I66" l="1"/>
  <c r="N66" s="1"/>
  <c r="H66"/>
  <c r="M66" s="1"/>
  <c r="H67" l="1"/>
  <c r="M67" s="1"/>
  <c r="I67"/>
  <c r="N67" s="1"/>
</calcChain>
</file>

<file path=xl/sharedStrings.xml><?xml version="1.0" encoding="utf-8"?>
<sst xmlns="http://schemas.openxmlformats.org/spreadsheetml/2006/main" count="10" uniqueCount="10">
  <si>
    <t>r1</t>
    <phoneticPr fontId="1" type="noConversion"/>
  </si>
  <si>
    <t>t1</t>
    <phoneticPr fontId="1" type="noConversion"/>
  </si>
  <si>
    <t>r2</t>
    <phoneticPr fontId="1" type="noConversion"/>
  </si>
  <si>
    <t>r3</t>
    <phoneticPr fontId="1" type="noConversion"/>
  </si>
  <si>
    <t>theat1</t>
    <phoneticPr fontId="1" type="noConversion"/>
  </si>
  <si>
    <t>arf</t>
    <phoneticPr fontId="1" type="noConversion"/>
  </si>
  <si>
    <t>x</t>
    <phoneticPr fontId="1" type="noConversion"/>
  </si>
  <si>
    <t>y</t>
    <phoneticPr fontId="1" type="noConversion"/>
  </si>
  <si>
    <t>Yfinal</t>
    <phoneticPr fontId="1" type="noConversion"/>
  </si>
  <si>
    <t>Xfinal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</si>
</sst>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3" borderId="0" xfId="0" applyFont="1" applyFill="1">
      <alignment vertical="center"/>
    </xf>
    <xf numFmtId="0" fontId="0" fillId="0" borderId="1" xfId="0" applyBorder="1">
      <alignment vertical="center"/>
    </xf>
    <xf numFmtId="0" fontId="0" fillId="2" borderId="1" xfId="0" applyFont="1" applyFill="1" applyBorder="1">
      <alignment vertical="center"/>
    </xf>
    <xf numFmtId="0" fontId="0" fillId="4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scatterChart>
        <c:scatterStyle val="lineMarker"/>
        <c:ser>
          <c:idx val="0"/>
          <c:order val="0"/>
          <c:tx>
            <c:v>trace1</c:v>
          </c:tx>
          <c:xVal>
            <c:numRef>
              <c:f>Sheet1!$H$3:$H$67</c:f>
              <c:numCache>
                <c:formatCode>General</c:formatCode>
                <c:ptCount val="65"/>
                <c:pt idx="0">
                  <c:v>166.87190573798154</c:v>
                </c:pt>
                <c:pt idx="1">
                  <c:v>173.23279924807889</c:v>
                </c:pt>
                <c:pt idx="2">
                  <c:v>179.5621873068327</c:v>
                </c:pt>
                <c:pt idx="3">
                  <c:v>185.85814387560163</c:v>
                </c:pt>
                <c:pt idx="4">
                  <c:v>192.11875308897748</c:v>
                </c:pt>
                <c:pt idx="5">
                  <c:v>198.34210983778513</c:v>
                </c:pt>
                <c:pt idx="6">
                  <c:v>204.52632034880895</c:v>
                </c:pt>
                <c:pt idx="7">
                  <c:v>210.6695027610694</c:v>
                </c:pt>
                <c:pt idx="8">
                  <c:v>216.76978769847562</c:v>
                </c:pt>
                <c:pt idx="9">
                  <c:v>222.82531883867802</c:v>
                </c:pt>
                <c:pt idx="10">
                  <c:v>228.83425347794861</c:v>
                </c:pt>
                <c:pt idx="11">
                  <c:v>234.79476309191818</c:v>
                </c:pt>
                <c:pt idx="12">
                  <c:v>240.70503389199706</c:v>
                </c:pt>
                <c:pt idx="13">
                  <c:v>246.56326737731348</c:v>
                </c:pt>
                <c:pt idx="14">
                  <c:v>252.36768088199864</c:v>
                </c:pt>
                <c:pt idx="15">
                  <c:v>258.11650811765332</c:v>
                </c:pt>
                <c:pt idx="16">
                  <c:v>263.80799971083178</c:v>
                </c:pt>
                <c:pt idx="17">
                  <c:v>269.44042373537718</c:v>
                </c:pt>
                <c:pt idx="18">
                  <c:v>275.0120662394483</c:v>
                </c:pt>
                <c:pt idx="19">
                  <c:v>280.52123176707704</c:v>
                </c:pt>
                <c:pt idx="20">
                  <c:v>285.96624387409702</c:v>
                </c:pt>
                <c:pt idx="21">
                  <c:v>291.34544563828695</c:v>
                </c:pt>
                <c:pt idx="22">
                  <c:v>296.65720016357392</c:v>
                </c:pt>
                <c:pt idx="23">
                  <c:v>301.89989107814193</c:v>
                </c:pt>
                <c:pt idx="24">
                  <c:v>307.07192302629596</c:v>
                </c:pt>
                <c:pt idx="25">
                  <c:v>312.17172215392975</c:v>
                </c:pt>
                <c:pt idx="26">
                  <c:v>317.19773658745078</c:v>
                </c:pt>
                <c:pt idx="27">
                  <c:v>322.14843690601771</c:v>
                </c:pt>
                <c:pt idx="28">
                  <c:v>327.02231660694383</c:v>
                </c:pt>
                <c:pt idx="29">
                  <c:v>331.81789256412731</c:v>
                </c:pt>
                <c:pt idx="30">
                  <c:v>336.53370547936822</c:v>
                </c:pt>
                <c:pt idx="31">
                  <c:v>341.16832032643401</c:v>
                </c:pt>
                <c:pt idx="32">
                  <c:v>345.72032678773928</c:v>
                </c:pt>
                <c:pt idx="33">
                  <c:v>350.18833968350691</c:v>
                </c:pt>
                <c:pt idx="34">
                  <c:v>354.57099939327946</c:v>
                </c:pt>
                <c:pt idx="35">
                  <c:v>358.86697226965305</c:v>
                </c:pt>
                <c:pt idx="36">
                  <c:v>363.07495104410719</c:v>
                </c:pt>
                <c:pt idx="37">
                  <c:v>367.19365522480825</c:v>
                </c:pt>
                <c:pt idx="38">
                  <c:v>371.2218314862638</c:v>
                </c:pt>
                <c:pt idx="39">
                  <c:v>375.15825405071121</c:v>
                </c:pt>
                <c:pt idx="40">
                  <c:v>379.00172506112261</c:v>
                </c:pt>
                <c:pt idx="41">
                  <c:v>382.75107494571404</c:v>
                </c:pt>
                <c:pt idx="42">
                  <c:v>386.40516277384711</c:v>
                </c:pt>
                <c:pt idx="43">
                  <c:v>389.96287660321553</c:v>
                </c:pt>
                <c:pt idx="44">
                  <c:v>393.42313381820986</c:v>
                </c:pt>
                <c:pt idx="45">
                  <c:v>396.78488145935847</c:v>
                </c:pt>
                <c:pt idx="46">
                  <c:v>400.04709654374443</c:v>
                </c:pt>
                <c:pt idx="47">
                  <c:v>403.20878637629971</c:v>
                </c:pt>
                <c:pt idx="48">
                  <c:v>406.26898885188342</c:v>
                </c:pt>
                <c:pt idx="49">
                  <c:v>409.22677274805136</c:v>
                </c:pt>
                <c:pt idx="50">
                  <c:v>412.08123800842782</c:v>
                </c:pt>
                <c:pt idx="51">
                  <c:v>414.83151601659341</c:v>
                </c:pt>
                <c:pt idx="52">
                  <c:v>417.47676986040608</c:v>
                </c:pt>
                <c:pt idx="53">
                  <c:v>420.01619458667398</c:v>
                </c:pt>
                <c:pt idx="54">
                  <c:v>422.44901744610388</c:v>
                </c:pt>
                <c:pt idx="55">
                  <c:v>424.77449812844907</c:v>
                </c:pt>
                <c:pt idx="56">
                  <c:v>426.99192898778665</c:v>
                </c:pt>
                <c:pt idx="57">
                  <c:v>429.10063525785489</c:v>
                </c:pt>
                <c:pt idx="58">
                  <c:v>431.09997525738504</c:v>
                </c:pt>
                <c:pt idx="59">
                  <c:v>432.98934058536565</c:v>
                </c:pt>
                <c:pt idx="60">
                  <c:v>434.76815630617978</c:v>
                </c:pt>
                <c:pt idx="61">
                  <c:v>436.43588112455791</c:v>
                </c:pt>
                <c:pt idx="62">
                  <c:v>437.99200755029506</c:v>
                </c:pt>
                <c:pt idx="63">
                  <c:v>439.43606205268043</c:v>
                </c:pt>
                <c:pt idx="64">
                  <c:v>440.767605204593</c:v>
                </c:pt>
              </c:numCache>
            </c:numRef>
          </c:xVal>
          <c:yVal>
            <c:numRef>
              <c:f>Sheet1!$I$3:$I$67</c:f>
              <c:numCache>
                <c:formatCode>General</c:formatCode>
                <c:ptCount val="65"/>
                <c:pt idx="0">
                  <c:v>165.05949376425974</c:v>
                </c:pt>
                <c:pt idx="1">
                  <c:v>163.30883971406934</c:v>
                </c:pt>
                <c:pt idx="2">
                  <c:v>161.44749540095836</c:v>
                </c:pt>
                <c:pt idx="3">
                  <c:v>159.47602723372296</c:v>
                </c:pt>
                <c:pt idx="4">
                  <c:v>157.39503513195046</c:v>
                </c:pt>
                <c:pt idx="5">
                  <c:v>155.20515234346232</c:v>
                </c:pt>
                <c:pt idx="6">
                  <c:v>152.90704525161698</c:v>
                </c:pt>
                <c:pt idx="7">
                  <c:v>150.50141317252837</c:v>
                </c:pt>
                <c:pt idx="8">
                  <c:v>147.98898814226357</c:v>
                </c:pt>
                <c:pt idx="9">
                  <c:v>145.37053469408335</c:v>
                </c:pt>
                <c:pt idx="10">
                  <c:v>142.64684962579446</c:v>
                </c:pt>
                <c:pt idx="11">
                  <c:v>139.81876175728263</c:v>
                </c:pt>
                <c:pt idx="12">
                  <c:v>136.88713167830247</c:v>
                </c:pt>
                <c:pt idx="13">
                  <c:v>133.85285148659904</c:v>
                </c:pt>
                <c:pt idx="14">
                  <c:v>130.7168445164416</c:v>
                </c:pt>
                <c:pt idx="15">
                  <c:v>127.48006505765221</c:v>
                </c:pt>
                <c:pt idx="16">
                  <c:v>124.14349806521443</c:v>
                </c:pt>
                <c:pt idx="17">
                  <c:v>120.70815885955051</c:v>
                </c:pt>
                <c:pt idx="18">
                  <c:v>117.17509281755895</c:v>
                </c:pt>
                <c:pt idx="19">
                  <c:v>113.54537505450446</c:v>
                </c:pt>
                <c:pt idx="20">
                  <c:v>109.82011009686016</c:v>
                </c:pt>
                <c:pt idx="21">
                  <c:v>106.0004315461988</c:v>
                </c:pt>
                <c:pt idx="22">
                  <c:v>102.08750173423687</c:v>
                </c:pt>
                <c:pt idx="23">
                  <c:v>98.082511369135773</c:v>
                </c:pt>
                <c:pt idx="24">
                  <c:v>93.986679173168739</c:v>
                </c:pt>
                <c:pt idx="25">
                  <c:v>89.801251511861778</c:v>
                </c:pt>
                <c:pt idx="26">
                  <c:v>85.527502014724121</c:v>
                </c:pt>
                <c:pt idx="27">
                  <c:v>81.166731187681307</c:v>
                </c:pt>
                <c:pt idx="28">
                  <c:v>76.720266017329948</c:v>
                </c:pt>
                <c:pt idx="29">
                  <c:v>72.189459567134804</c:v>
                </c:pt>
                <c:pt idx="30">
                  <c:v>67.575690565690024</c:v>
                </c:pt>
                <c:pt idx="31">
                  <c:v>62.880362987170599</c:v>
                </c:pt>
                <c:pt idx="32">
                  <c:v>58.104905624102457</c:v>
                </c:pt>
                <c:pt idx="33">
                  <c:v>53.250771652578692</c:v>
                </c:pt>
                <c:pt idx="34">
                  <c:v>48.31943819005744</c:v>
                </c:pt>
                <c:pt idx="35">
                  <c:v>43.312405845872945</c:v>
                </c:pt>
                <c:pt idx="36">
                  <c:v>38.231198264599641</c:v>
                </c:pt>
                <c:pt idx="37">
                  <c:v>33.077361662404883</c:v>
                </c:pt>
                <c:pt idx="38">
                  <c:v>27.852464356534369</c:v>
                </c:pt>
                <c:pt idx="39">
                  <c:v>22.558096288071852</c:v>
                </c:pt>
                <c:pt idx="40">
                  <c:v>17.195868538118134</c:v>
                </c:pt>
                <c:pt idx="41">
                  <c:v>11.767412837537904</c:v>
                </c:pt>
                <c:pt idx="42">
                  <c:v>6.2743810704228054</c:v>
                </c:pt>
                <c:pt idx="43">
                  <c:v>0.71844477142087726</c:v>
                </c:pt>
                <c:pt idx="44">
                  <c:v>-4.8987053829124534</c:v>
                </c:pt>
                <c:pt idx="45">
                  <c:v>-10.575360088588809</c:v>
                </c:pt>
                <c:pt idx="46">
                  <c:v>-16.309791934330065</c:v>
                </c:pt>
                <c:pt idx="47">
                  <c:v>-22.100255927220758</c:v>
                </c:pt>
                <c:pt idx="48">
                  <c:v>-27.944990023711171</c:v>
                </c:pt>
                <c:pt idx="49">
                  <c:v>-33.842215665809022</c:v>
                </c:pt>
                <c:pt idx="50">
                  <c:v>-39.790138322295945</c:v>
                </c:pt>
                <c:pt idx="51">
                  <c:v>-45.786948034805391</c:v>
                </c:pt>
                <c:pt idx="52">
                  <c:v>-51.830819968594255</c:v>
                </c:pt>
                <c:pt idx="53">
                  <c:v>-57.919914967842146</c:v>
                </c:pt>
                <c:pt idx="54">
                  <c:v>-64.052380115307869</c:v>
                </c:pt>
                <c:pt idx="55">
                  <c:v>-70.226349296174135</c:v>
                </c:pt>
                <c:pt idx="56">
                  <c:v>-76.439943765907742</c:v>
                </c:pt>
                <c:pt idx="57">
                  <c:v>-82.691272721963514</c:v>
                </c:pt>
                <c:pt idx="58">
                  <c:v>-88.978433879157251</c:v>
                </c:pt>
                <c:pt idx="59">
                  <c:v>-95.299514048532671</c:v>
                </c:pt>
                <c:pt idx="60">
                  <c:v>-101.65258971954677</c:v>
                </c:pt>
                <c:pt idx="61">
                  <c:v>-108.03572764539581</c:v>
                </c:pt>
                <c:pt idx="62">
                  <c:v>-114.44698543130403</c:v>
                </c:pt>
                <c:pt idx="63">
                  <c:v>-120.88441212559633</c:v>
                </c:pt>
                <c:pt idx="64">
                  <c:v>-127.34604881337455</c:v>
                </c:pt>
              </c:numCache>
            </c:numRef>
          </c:yVal>
        </c:ser>
        <c:ser>
          <c:idx val="1"/>
          <c:order val="1"/>
          <c:tx>
            <c:v>trace2</c:v>
          </c:tx>
          <c:xVal>
            <c:numRef>
              <c:f>Sheet1!$J$3:$J$67</c:f>
              <c:numCache>
                <c:formatCode>General</c:formatCode>
                <c:ptCount val="65"/>
              </c:numCache>
            </c:numRef>
          </c:xVal>
          <c:yVal>
            <c:numRef>
              <c:f>Sheet1!$K$3:$K$67</c:f>
              <c:numCache>
                <c:formatCode>General</c:formatCode>
                <c:ptCount val="65"/>
              </c:numCache>
            </c:numRef>
          </c:yVal>
        </c:ser>
        <c:axId val="81015936"/>
        <c:axId val="81017472"/>
      </c:scatterChart>
      <c:valAx>
        <c:axId val="81015936"/>
        <c:scaling>
          <c:orientation val="minMax"/>
        </c:scaling>
        <c:axPos val="b"/>
        <c:numFmt formatCode="General" sourceLinked="1"/>
        <c:tickLblPos val="nextTo"/>
        <c:crossAx val="81017472"/>
        <c:crosses val="autoZero"/>
        <c:crossBetween val="midCat"/>
      </c:valAx>
      <c:valAx>
        <c:axId val="81017472"/>
        <c:scaling>
          <c:orientation val="minMax"/>
        </c:scaling>
        <c:axPos val="l"/>
        <c:majorGridlines/>
        <c:numFmt formatCode="General" sourceLinked="1"/>
        <c:tickLblPos val="nextTo"/>
        <c:crossAx val="81015936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14</xdr:col>
      <xdr:colOff>504825</xdr:colOff>
      <xdr:row>43</xdr:row>
      <xdr:rowOff>104776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topLeftCell="B1" workbookViewId="0">
      <selection activeCell="L8" sqref="L8"/>
    </sheetView>
  </sheetViews>
  <sheetFormatPr defaultRowHeight="13.5"/>
  <cols>
    <col min="5" max="5" width="9" style="2"/>
    <col min="8" max="8" width="25.75" customWidth="1"/>
    <col min="9" max="9" width="20.375" customWidth="1"/>
    <col min="11" max="11" width="15.125" customWidth="1"/>
    <col min="13" max="13" width="13.875" bestFit="1" customWidth="1"/>
  </cols>
  <sheetData>
    <row r="1" spans="1:14" s="1" customFormat="1">
      <c r="E1" s="2"/>
    </row>
    <row r="2" spans="1:14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/>
      <c r="H2" s="5" t="s">
        <v>6</v>
      </c>
      <c r="I2" s="5" t="s">
        <v>7</v>
      </c>
      <c r="J2" s="3"/>
      <c r="K2" s="3"/>
      <c r="M2" t="s">
        <v>9</v>
      </c>
      <c r="N2" t="s">
        <v>8</v>
      </c>
    </row>
    <row r="3" spans="1:14">
      <c r="A3" s="3">
        <v>350</v>
      </c>
      <c r="B3" s="3">
        <v>3.2</v>
      </c>
      <c r="C3" s="3">
        <v>25</v>
      </c>
      <c r="D3" s="3">
        <v>165</v>
      </c>
      <c r="E3" s="4">
        <v>75.149799999999999</v>
      </c>
      <c r="F3" s="3">
        <v>25</v>
      </c>
      <c r="G3" s="3"/>
      <c r="H3" s="5">
        <f t="shared" ref="H3:H34" si="0">(A3+B3+C3)*COS(E3/180*3.14)+D3*SIN(F3/180*3.14)</f>
        <v>166.87190573798154</v>
      </c>
      <c r="I3" s="5">
        <f t="shared" ref="I3:I34" si="1">(A3+B3+C3)*SIN(E3/180*3.14)+D3*COS(F3/180*3.14)-350</f>
        <v>165.05949376425974</v>
      </c>
      <c r="J3" s="3"/>
      <c r="K3" s="3"/>
      <c r="M3">
        <f>H3-$H$3</f>
        <v>0</v>
      </c>
      <c r="N3">
        <f>I3-$I$3</f>
        <v>0</v>
      </c>
    </row>
    <row r="4" spans="1:14">
      <c r="A4" s="3">
        <v>350</v>
      </c>
      <c r="B4" s="3">
        <v>3.2</v>
      </c>
      <c r="C4" s="3">
        <v>25</v>
      </c>
      <c r="D4" s="3">
        <v>165</v>
      </c>
      <c r="E4" s="4">
        <f>E3-1</f>
        <v>74.149799999999999</v>
      </c>
      <c r="F4" s="3">
        <v>25</v>
      </c>
      <c r="G4" s="3"/>
      <c r="H4" s="5">
        <f t="shared" si="0"/>
        <v>173.23279924807889</v>
      </c>
      <c r="I4" s="5">
        <f t="shared" si="1"/>
        <v>163.30883971406934</v>
      </c>
      <c r="J4" s="3"/>
      <c r="K4" s="3"/>
      <c r="M4">
        <f t="shared" ref="M4:M68" si="2">H4-$H$3</f>
        <v>6.3608935100973554</v>
      </c>
      <c r="N4">
        <f t="shared" ref="N4:N68" si="3">I4-$I$3</f>
        <v>-1.7506540501904055</v>
      </c>
    </row>
    <row r="5" spans="1:14">
      <c r="A5" s="3">
        <v>350</v>
      </c>
      <c r="B5" s="3">
        <v>3.2</v>
      </c>
      <c r="C5" s="3">
        <v>25</v>
      </c>
      <c r="D5" s="3">
        <v>165</v>
      </c>
      <c r="E5" s="4">
        <f t="shared" ref="E5:E68" si="4">E4-1</f>
        <v>73.149799999999999</v>
      </c>
      <c r="F5" s="3">
        <v>25</v>
      </c>
      <c r="G5" s="3"/>
      <c r="H5" s="5">
        <f t="shared" si="0"/>
        <v>179.5621873068327</v>
      </c>
      <c r="I5" s="5">
        <f t="shared" si="1"/>
        <v>161.44749540095836</v>
      </c>
      <c r="J5" s="3"/>
      <c r="K5" s="3"/>
      <c r="M5">
        <f t="shared" si="2"/>
        <v>12.690281568851162</v>
      </c>
      <c r="N5">
        <f t="shared" si="3"/>
        <v>-3.6119983633013817</v>
      </c>
    </row>
    <row r="6" spans="1:14">
      <c r="A6" s="3">
        <v>350</v>
      </c>
      <c r="B6" s="3">
        <v>3.2</v>
      </c>
      <c r="C6" s="3">
        <v>25</v>
      </c>
      <c r="D6" s="3">
        <v>165</v>
      </c>
      <c r="E6" s="4">
        <f t="shared" si="4"/>
        <v>72.149799999999999</v>
      </c>
      <c r="F6" s="3">
        <v>25</v>
      </c>
      <c r="G6" s="3"/>
      <c r="H6" s="5">
        <f t="shared" si="0"/>
        <v>185.85814387560163</v>
      </c>
      <c r="I6" s="5">
        <f t="shared" si="1"/>
        <v>159.47602723372296</v>
      </c>
      <c r="J6" s="3"/>
      <c r="K6" s="3"/>
      <c r="M6">
        <f t="shared" si="2"/>
        <v>18.986238137620091</v>
      </c>
      <c r="N6">
        <f t="shared" si="3"/>
        <v>-5.5834665305367821</v>
      </c>
    </row>
    <row r="7" spans="1:14">
      <c r="A7" s="3">
        <v>350</v>
      </c>
      <c r="B7" s="3">
        <v>3.2</v>
      </c>
      <c r="C7" s="3">
        <v>25</v>
      </c>
      <c r="D7" s="3">
        <v>165</v>
      </c>
      <c r="E7" s="4">
        <f t="shared" si="4"/>
        <v>71.149799999999999</v>
      </c>
      <c r="F7" s="3">
        <v>25</v>
      </c>
      <c r="G7" s="3"/>
      <c r="H7" s="5">
        <f t="shared" si="0"/>
        <v>192.11875308897748</v>
      </c>
      <c r="I7" s="5">
        <f t="shared" si="1"/>
        <v>157.39503513195046</v>
      </c>
      <c r="J7" s="3"/>
      <c r="K7" s="3"/>
      <c r="M7">
        <f t="shared" si="2"/>
        <v>25.246847350995949</v>
      </c>
      <c r="N7">
        <f t="shared" si="3"/>
        <v>-7.6644586323092767</v>
      </c>
    </row>
    <row r="8" spans="1:14">
      <c r="A8" s="3">
        <v>350</v>
      </c>
      <c r="B8" s="3">
        <v>3.2</v>
      </c>
      <c r="C8" s="3">
        <v>25</v>
      </c>
      <c r="D8" s="3">
        <v>165</v>
      </c>
      <c r="E8" s="4">
        <f t="shared" si="4"/>
        <v>70.149799999999999</v>
      </c>
      <c r="F8" s="3">
        <v>25</v>
      </c>
      <c r="G8" s="3"/>
      <c r="H8" s="5">
        <f t="shared" si="0"/>
        <v>198.34210983778513</v>
      </c>
      <c r="I8" s="5">
        <f t="shared" si="1"/>
        <v>155.20515234346232</v>
      </c>
      <c r="J8" s="3"/>
      <c r="K8" s="3"/>
      <c r="M8">
        <f t="shared" si="2"/>
        <v>31.470204099803595</v>
      </c>
      <c r="N8">
        <f t="shared" si="3"/>
        <v>-9.8543414207974251</v>
      </c>
    </row>
    <row r="9" spans="1:14">
      <c r="A9" s="3">
        <v>350</v>
      </c>
      <c r="B9" s="3">
        <v>3.2</v>
      </c>
      <c r="C9" s="3">
        <v>25</v>
      </c>
      <c r="D9" s="3">
        <v>165</v>
      </c>
      <c r="E9" s="4">
        <f t="shared" si="4"/>
        <v>69.149799999999999</v>
      </c>
      <c r="F9" s="3">
        <v>25</v>
      </c>
      <c r="G9" s="3"/>
      <c r="H9" s="5">
        <f t="shared" si="0"/>
        <v>204.52632034880895</v>
      </c>
      <c r="I9" s="5">
        <f t="shared" si="1"/>
        <v>152.90704525161698</v>
      </c>
      <c r="J9" s="3"/>
      <c r="K9" s="3"/>
      <c r="M9">
        <f t="shared" si="2"/>
        <v>37.654414610827416</v>
      </c>
      <c r="N9">
        <f t="shared" si="3"/>
        <v>-12.152448512642763</v>
      </c>
    </row>
    <row r="10" spans="1:14">
      <c r="A10" s="3">
        <v>350</v>
      </c>
      <c r="B10" s="3">
        <v>3.2</v>
      </c>
      <c r="C10" s="3">
        <v>25</v>
      </c>
      <c r="D10" s="3">
        <v>165</v>
      </c>
      <c r="E10" s="4">
        <f t="shared" si="4"/>
        <v>68.149799999999999</v>
      </c>
      <c r="F10" s="3">
        <v>25</v>
      </c>
      <c r="G10" s="3"/>
      <c r="H10" s="5">
        <f t="shared" si="0"/>
        <v>210.6695027610694</v>
      </c>
      <c r="I10" s="5">
        <f t="shared" si="1"/>
        <v>150.50141317252837</v>
      </c>
      <c r="J10" s="3"/>
      <c r="K10" s="3"/>
      <c r="M10">
        <f t="shared" si="2"/>
        <v>43.79759702308786</v>
      </c>
      <c r="N10">
        <f t="shared" si="3"/>
        <v>-14.558080591731368</v>
      </c>
    </row>
    <row r="11" spans="1:14">
      <c r="A11" s="3">
        <v>350</v>
      </c>
      <c r="B11" s="3">
        <v>3.2</v>
      </c>
      <c r="C11" s="3">
        <v>25</v>
      </c>
      <c r="D11" s="3">
        <v>165</v>
      </c>
      <c r="E11" s="4">
        <f t="shared" si="4"/>
        <v>67.149799999999999</v>
      </c>
      <c r="F11" s="3">
        <v>25</v>
      </c>
      <c r="G11" s="3"/>
      <c r="H11" s="5">
        <f t="shared" si="0"/>
        <v>216.76978769847562</v>
      </c>
      <c r="I11" s="5">
        <f t="shared" si="1"/>
        <v>147.98898814226357</v>
      </c>
      <c r="J11" s="3"/>
      <c r="K11" s="3"/>
      <c r="M11">
        <f t="shared" si="2"/>
        <v>49.89788196049409</v>
      </c>
      <c r="N11">
        <f t="shared" si="3"/>
        <v>-17.070505621996176</v>
      </c>
    </row>
    <row r="12" spans="1:14">
      <c r="A12" s="3">
        <v>350</v>
      </c>
      <c r="B12" s="3">
        <v>3.2</v>
      </c>
      <c r="C12" s="3">
        <v>25</v>
      </c>
      <c r="D12" s="3">
        <v>165</v>
      </c>
      <c r="E12" s="4">
        <f t="shared" si="4"/>
        <v>66.149799999999999</v>
      </c>
      <c r="F12" s="3">
        <v>25</v>
      </c>
      <c r="G12" s="3"/>
      <c r="H12" s="5">
        <f t="shared" si="0"/>
        <v>222.82531883867802</v>
      </c>
      <c r="I12" s="5">
        <f t="shared" si="1"/>
        <v>145.37053469408335</v>
      </c>
      <c r="J12" s="3"/>
      <c r="K12" s="3"/>
      <c r="M12">
        <f t="shared" si="2"/>
        <v>55.95341310069648</v>
      </c>
      <c r="N12">
        <f t="shared" si="3"/>
        <v>-19.688959070176395</v>
      </c>
    </row>
    <row r="13" spans="1:14">
      <c r="A13" s="3">
        <v>350</v>
      </c>
      <c r="B13" s="3">
        <v>3.2</v>
      </c>
      <c r="C13" s="3">
        <v>25</v>
      </c>
      <c r="D13" s="3">
        <v>165</v>
      </c>
      <c r="E13" s="4">
        <f t="shared" si="4"/>
        <v>65.149799999999999</v>
      </c>
      <c r="F13" s="3">
        <v>25</v>
      </c>
      <c r="G13" s="3"/>
      <c r="H13" s="5">
        <f t="shared" si="0"/>
        <v>228.83425347794861</v>
      </c>
      <c r="I13" s="5">
        <f t="shared" si="1"/>
        <v>142.64684962579446</v>
      </c>
      <c r="J13" s="3"/>
      <c r="K13" s="3"/>
      <c r="M13">
        <f t="shared" si="2"/>
        <v>61.962347739967072</v>
      </c>
      <c r="N13">
        <f t="shared" si="3"/>
        <v>-22.412644138465282</v>
      </c>
    </row>
    <row r="14" spans="1:14">
      <c r="A14" s="3">
        <v>350</v>
      </c>
      <c r="B14" s="3">
        <v>3.2</v>
      </c>
      <c r="C14" s="3">
        <v>25</v>
      </c>
      <c r="D14" s="3">
        <v>165</v>
      </c>
      <c r="E14" s="4">
        <f t="shared" si="4"/>
        <v>64.149799999999999</v>
      </c>
      <c r="F14" s="3">
        <v>25</v>
      </c>
      <c r="G14" s="3"/>
      <c r="H14" s="5">
        <f t="shared" si="0"/>
        <v>234.79476309191818</v>
      </c>
      <c r="I14" s="5">
        <f t="shared" si="1"/>
        <v>139.81876175728263</v>
      </c>
      <c r="J14" s="3"/>
      <c r="K14" s="3"/>
      <c r="M14">
        <f t="shared" si="2"/>
        <v>67.922857353936649</v>
      </c>
      <c r="N14">
        <f t="shared" si="3"/>
        <v>-25.240732006977112</v>
      </c>
    </row>
    <row r="15" spans="1:14">
      <c r="A15" s="3">
        <v>350</v>
      </c>
      <c r="B15" s="3">
        <v>3.2</v>
      </c>
      <c r="C15" s="3">
        <v>25</v>
      </c>
      <c r="D15" s="3">
        <v>165</v>
      </c>
      <c r="E15" s="4">
        <f t="shared" si="4"/>
        <v>63.149799999999999</v>
      </c>
      <c r="F15" s="3">
        <v>25</v>
      </c>
      <c r="G15" s="3"/>
      <c r="H15" s="5">
        <f t="shared" si="0"/>
        <v>240.70503389199706</v>
      </c>
      <c r="I15" s="5">
        <f t="shared" si="1"/>
        <v>136.88713167830247</v>
      </c>
      <c r="J15" s="3"/>
      <c r="K15" s="3"/>
      <c r="M15">
        <f t="shared" si="2"/>
        <v>73.833128154015526</v>
      </c>
      <c r="N15">
        <f t="shared" si="3"/>
        <v>-28.172362085957275</v>
      </c>
    </row>
    <row r="16" spans="1:14">
      <c r="A16" s="3">
        <v>350</v>
      </c>
      <c r="B16" s="3">
        <v>3.2</v>
      </c>
      <c r="C16" s="3">
        <v>25</v>
      </c>
      <c r="D16" s="3">
        <v>165</v>
      </c>
      <c r="E16" s="4">
        <f t="shared" si="4"/>
        <v>62.149799999999999</v>
      </c>
      <c r="F16" s="3">
        <v>25</v>
      </c>
      <c r="G16" s="3"/>
      <c r="H16" s="5">
        <f t="shared" si="0"/>
        <v>246.56326737731348</v>
      </c>
      <c r="I16" s="5">
        <f t="shared" si="1"/>
        <v>133.85285148659904</v>
      </c>
      <c r="J16" s="3"/>
      <c r="K16" s="3"/>
      <c r="M16">
        <f t="shared" si="2"/>
        <v>79.691361639331944</v>
      </c>
      <c r="N16">
        <f t="shared" si="3"/>
        <v>-31.206642277660706</v>
      </c>
    </row>
    <row r="17" spans="1:14">
      <c r="A17" s="3">
        <v>350</v>
      </c>
      <c r="B17" s="3">
        <v>3.2</v>
      </c>
      <c r="C17" s="3">
        <v>25</v>
      </c>
      <c r="D17" s="3">
        <v>165</v>
      </c>
      <c r="E17" s="4">
        <f t="shared" si="4"/>
        <v>61.149799999999999</v>
      </c>
      <c r="F17" s="3">
        <v>25</v>
      </c>
      <c r="G17" s="3"/>
      <c r="H17" s="5">
        <f t="shared" si="0"/>
        <v>252.36768088199864</v>
      </c>
      <c r="I17" s="5">
        <f t="shared" si="1"/>
        <v>130.7168445164416</v>
      </c>
      <c r="J17" s="3"/>
      <c r="K17" s="3"/>
      <c r="M17">
        <f t="shared" si="2"/>
        <v>85.495775144017102</v>
      </c>
      <c r="N17">
        <f t="shared" si="3"/>
        <v>-34.342649247818144</v>
      </c>
    </row>
    <row r="18" spans="1:14">
      <c r="A18" s="3">
        <v>350</v>
      </c>
      <c r="B18" s="3">
        <v>3.2</v>
      </c>
      <c r="C18" s="3">
        <v>25</v>
      </c>
      <c r="D18" s="3">
        <v>165</v>
      </c>
      <c r="E18" s="4">
        <f t="shared" si="4"/>
        <v>60.149799999999999</v>
      </c>
      <c r="F18" s="3">
        <v>25</v>
      </c>
      <c r="G18" s="3"/>
      <c r="H18" s="5">
        <f t="shared" si="0"/>
        <v>258.11650811765332</v>
      </c>
      <c r="I18" s="5">
        <f t="shared" si="1"/>
        <v>127.48006505765221</v>
      </c>
      <c r="J18" s="3"/>
      <c r="K18" s="3"/>
      <c r="M18">
        <f t="shared" si="2"/>
        <v>91.24460237967179</v>
      </c>
      <c r="N18">
        <f t="shared" si="3"/>
        <v>-37.57942870660753</v>
      </c>
    </row>
    <row r="19" spans="1:14">
      <c r="A19" s="3">
        <v>350</v>
      </c>
      <c r="B19" s="3">
        <v>3.2</v>
      </c>
      <c r="C19" s="3">
        <v>25</v>
      </c>
      <c r="D19" s="3">
        <v>165</v>
      </c>
      <c r="E19" s="4">
        <f t="shared" si="4"/>
        <v>59.149799999999999</v>
      </c>
      <c r="F19" s="3">
        <v>25</v>
      </c>
      <c r="G19" s="3"/>
      <c r="H19" s="5">
        <f t="shared" si="0"/>
        <v>263.80799971083178</v>
      </c>
      <c r="I19" s="5">
        <f t="shared" si="1"/>
        <v>124.14349806521443</v>
      </c>
      <c r="J19" s="3"/>
      <c r="K19" s="3"/>
      <c r="M19">
        <f t="shared" si="2"/>
        <v>96.936093972850244</v>
      </c>
      <c r="N19">
        <f t="shared" si="3"/>
        <v>-40.915995699045311</v>
      </c>
    </row>
    <row r="20" spans="1:14">
      <c r="A20" s="3">
        <v>350</v>
      </c>
      <c r="B20" s="3">
        <v>3.2</v>
      </c>
      <c r="C20" s="3">
        <v>25</v>
      </c>
      <c r="D20" s="3">
        <v>165</v>
      </c>
      <c r="E20" s="4">
        <f t="shared" si="4"/>
        <v>58.149799999999999</v>
      </c>
      <c r="F20" s="3">
        <v>25</v>
      </c>
      <c r="G20" s="3"/>
      <c r="H20" s="5">
        <f t="shared" si="0"/>
        <v>269.44042373537718</v>
      </c>
      <c r="I20" s="5">
        <f t="shared" si="1"/>
        <v>120.70815885955051</v>
      </c>
      <c r="J20" s="3"/>
      <c r="K20" s="3"/>
      <c r="M20">
        <f t="shared" si="2"/>
        <v>102.56851799739565</v>
      </c>
      <c r="N20">
        <f t="shared" si="3"/>
        <v>-44.351334904709233</v>
      </c>
    </row>
    <row r="21" spans="1:14">
      <c r="A21" s="3">
        <v>350</v>
      </c>
      <c r="B21" s="3">
        <v>3.2</v>
      </c>
      <c r="C21" s="3">
        <v>25</v>
      </c>
      <c r="D21" s="3">
        <v>165</v>
      </c>
      <c r="E21" s="4">
        <f t="shared" si="4"/>
        <v>57.149799999999999</v>
      </c>
      <c r="F21" s="3">
        <v>25</v>
      </c>
      <c r="G21" s="3"/>
      <c r="H21" s="5">
        <f t="shared" si="0"/>
        <v>275.0120662394483</v>
      </c>
      <c r="I21" s="5">
        <f t="shared" si="1"/>
        <v>117.17509281755895</v>
      </c>
      <c r="J21" s="3"/>
      <c r="K21" s="3"/>
      <c r="M21">
        <f t="shared" si="2"/>
        <v>108.14016050146677</v>
      </c>
      <c r="N21">
        <f t="shared" si="3"/>
        <v>-47.884400946700794</v>
      </c>
    </row>
    <row r="22" spans="1:14">
      <c r="A22" s="3">
        <v>350</v>
      </c>
      <c r="B22" s="3">
        <v>3.2</v>
      </c>
      <c r="C22" s="3">
        <v>25</v>
      </c>
      <c r="D22" s="3">
        <v>165</v>
      </c>
      <c r="E22" s="4">
        <f t="shared" si="4"/>
        <v>56.149799999999999</v>
      </c>
      <c r="F22" s="3">
        <v>25</v>
      </c>
      <c r="G22" s="3"/>
      <c r="H22" s="5">
        <f t="shared" si="0"/>
        <v>280.52123176707704</v>
      </c>
      <c r="I22" s="5">
        <f t="shared" si="1"/>
        <v>113.54537505450446</v>
      </c>
      <c r="J22" s="3"/>
      <c r="K22" s="3"/>
      <c r="M22">
        <f t="shared" si="2"/>
        <v>113.6493260290955</v>
      </c>
      <c r="N22">
        <f t="shared" si="3"/>
        <v>-51.51411870975528</v>
      </c>
    </row>
    <row r="23" spans="1:14">
      <c r="A23" s="3">
        <v>350</v>
      </c>
      <c r="B23" s="3">
        <v>3.2</v>
      </c>
      <c r="C23" s="3">
        <v>25</v>
      </c>
      <c r="D23" s="3">
        <v>165</v>
      </c>
      <c r="E23" s="4">
        <f t="shared" si="4"/>
        <v>55.149799999999999</v>
      </c>
      <c r="F23" s="3">
        <v>25</v>
      </c>
      <c r="G23" s="3"/>
      <c r="H23" s="5">
        <f t="shared" si="0"/>
        <v>285.96624387409702</v>
      </c>
      <c r="I23" s="5">
        <f t="shared" si="1"/>
        <v>109.82011009686016</v>
      </c>
      <c r="J23" s="3"/>
      <c r="K23" s="3"/>
      <c r="M23">
        <f t="shared" si="2"/>
        <v>119.09433813611548</v>
      </c>
      <c r="N23">
        <f t="shared" si="3"/>
        <v>-55.239383667399579</v>
      </c>
    </row>
    <row r="24" spans="1:14">
      <c r="A24" s="3">
        <v>350</v>
      </c>
      <c r="B24" s="3">
        <v>3.2</v>
      </c>
      <c r="C24" s="3">
        <v>25</v>
      </c>
      <c r="D24" s="3">
        <v>165</v>
      </c>
      <c r="E24" s="4">
        <f t="shared" si="4"/>
        <v>54.149799999999999</v>
      </c>
      <c r="F24" s="3">
        <v>25</v>
      </c>
      <c r="G24" s="3"/>
      <c r="H24" s="5">
        <f t="shared" si="0"/>
        <v>291.34544563828695</v>
      </c>
      <c r="I24" s="5">
        <f t="shared" si="1"/>
        <v>106.0004315461988</v>
      </c>
      <c r="J24" s="3"/>
      <c r="K24" s="3"/>
      <c r="M24">
        <f t="shared" si="2"/>
        <v>124.47353990030541</v>
      </c>
      <c r="N24">
        <f t="shared" si="3"/>
        <v>-59.059062218060944</v>
      </c>
    </row>
    <row r="25" spans="1:14">
      <c r="A25" s="3">
        <v>350</v>
      </c>
      <c r="B25" s="3">
        <v>3.2</v>
      </c>
      <c r="C25" s="3">
        <v>25</v>
      </c>
      <c r="D25" s="3">
        <v>165</v>
      </c>
      <c r="E25" s="4">
        <f t="shared" si="4"/>
        <v>53.149799999999999</v>
      </c>
      <c r="F25" s="3">
        <v>25</v>
      </c>
      <c r="G25" s="3"/>
      <c r="H25" s="5">
        <f t="shared" si="0"/>
        <v>296.65720016357392</v>
      </c>
      <c r="I25" s="5">
        <f t="shared" si="1"/>
        <v>102.08750173423687</v>
      </c>
      <c r="J25" s="3"/>
      <c r="K25" s="3"/>
      <c r="M25">
        <f t="shared" si="2"/>
        <v>129.78529442559238</v>
      </c>
      <c r="N25">
        <f t="shared" si="3"/>
        <v>-62.971992030022875</v>
      </c>
    </row>
    <row r="26" spans="1:14">
      <c r="A26" s="3">
        <v>350</v>
      </c>
      <c r="B26" s="3">
        <v>3.2</v>
      </c>
      <c r="C26" s="3">
        <v>25</v>
      </c>
      <c r="D26" s="3">
        <v>165</v>
      </c>
      <c r="E26" s="4">
        <f t="shared" si="4"/>
        <v>52.149799999999999</v>
      </c>
      <c r="F26" s="3">
        <v>25</v>
      </c>
      <c r="G26" s="3"/>
      <c r="H26" s="5">
        <f t="shared" si="0"/>
        <v>301.89989107814193</v>
      </c>
      <c r="I26" s="5">
        <f t="shared" si="1"/>
        <v>98.082511369135773</v>
      </c>
      <c r="J26" s="3"/>
      <c r="K26" s="3"/>
      <c r="M26">
        <f t="shared" si="2"/>
        <v>135.0279853401604</v>
      </c>
      <c r="N26">
        <f t="shared" si="3"/>
        <v>-66.976982395123969</v>
      </c>
    </row>
    <row r="27" spans="1:14">
      <c r="A27" s="3">
        <v>350</v>
      </c>
      <c r="B27" s="3">
        <v>3.2</v>
      </c>
      <c r="C27" s="3">
        <v>25</v>
      </c>
      <c r="D27" s="3">
        <v>165</v>
      </c>
      <c r="E27" s="4">
        <f t="shared" si="4"/>
        <v>51.149799999999999</v>
      </c>
      <c r="F27" s="3">
        <v>25</v>
      </c>
      <c r="G27" s="3"/>
      <c r="H27" s="5">
        <f t="shared" si="0"/>
        <v>307.07192302629596</v>
      </c>
      <c r="I27" s="5">
        <f t="shared" si="1"/>
        <v>93.986679173168739</v>
      </c>
      <c r="J27" s="3"/>
      <c r="K27" s="3"/>
      <c r="M27">
        <f t="shared" si="2"/>
        <v>140.20001728831443</v>
      </c>
      <c r="N27">
        <f t="shared" si="3"/>
        <v>-71.072814591091003</v>
      </c>
    </row>
    <row r="28" spans="1:14">
      <c r="A28" s="3">
        <v>350</v>
      </c>
      <c r="B28" s="3">
        <v>3.2</v>
      </c>
      <c r="C28" s="3">
        <v>25</v>
      </c>
      <c r="D28" s="3">
        <v>165</v>
      </c>
      <c r="E28" s="4">
        <f t="shared" si="4"/>
        <v>50.149799999999999</v>
      </c>
      <c r="F28" s="3">
        <v>25</v>
      </c>
      <c r="G28" s="3"/>
      <c r="H28" s="5">
        <f t="shared" si="0"/>
        <v>312.17172215392975</v>
      </c>
      <c r="I28" s="5">
        <f t="shared" si="1"/>
        <v>89.801251511861778</v>
      </c>
      <c r="J28" s="3"/>
      <c r="K28" s="3"/>
      <c r="M28">
        <f t="shared" si="2"/>
        <v>145.29981641594821</v>
      </c>
      <c r="N28">
        <f t="shared" si="3"/>
        <v>-75.258242252397963</v>
      </c>
    </row>
    <row r="29" spans="1:14">
      <c r="A29" s="3">
        <v>350</v>
      </c>
      <c r="B29" s="3">
        <v>3.2</v>
      </c>
      <c r="C29" s="3">
        <v>25</v>
      </c>
      <c r="D29" s="3">
        <v>165</v>
      </c>
      <c r="E29" s="4">
        <f t="shared" si="4"/>
        <v>49.149799999999999</v>
      </c>
      <c r="F29" s="3">
        <v>25</v>
      </c>
      <c r="G29" s="3"/>
      <c r="H29" s="5">
        <f t="shared" si="0"/>
        <v>317.19773658745078</v>
      </c>
      <c r="I29" s="5">
        <f t="shared" si="1"/>
        <v>85.527502014724121</v>
      </c>
      <c r="J29" s="3"/>
      <c r="K29" s="3"/>
      <c r="M29">
        <f t="shared" si="2"/>
        <v>150.32583084946924</v>
      </c>
      <c r="N29">
        <f t="shared" si="3"/>
        <v>-79.531991749535621</v>
      </c>
    </row>
    <row r="30" spans="1:14">
      <c r="A30" s="3">
        <v>350</v>
      </c>
      <c r="B30" s="3">
        <v>3.2</v>
      </c>
      <c r="C30" s="3">
        <v>25</v>
      </c>
      <c r="D30" s="3">
        <v>165</v>
      </c>
      <c r="E30" s="4">
        <f t="shared" si="4"/>
        <v>48.149799999999999</v>
      </c>
      <c r="F30" s="3">
        <v>25</v>
      </c>
      <c r="G30" s="3"/>
      <c r="H30" s="5">
        <f t="shared" si="0"/>
        <v>322.14843690601771</v>
      </c>
      <c r="I30" s="5">
        <f t="shared" si="1"/>
        <v>81.166731187681307</v>
      </c>
      <c r="J30" s="3"/>
      <c r="K30" s="3"/>
      <c r="M30">
        <f t="shared" si="2"/>
        <v>155.27653116803617</v>
      </c>
      <c r="N30">
        <f t="shared" si="3"/>
        <v>-83.892762576578434</v>
      </c>
    </row>
    <row r="31" spans="1:14">
      <c r="A31" s="3">
        <v>350</v>
      </c>
      <c r="B31" s="3">
        <v>3.2</v>
      </c>
      <c r="C31" s="3">
        <v>25</v>
      </c>
      <c r="D31" s="3">
        <v>165</v>
      </c>
      <c r="E31" s="4">
        <f t="shared" si="4"/>
        <v>47.149799999999999</v>
      </c>
      <c r="F31" s="3">
        <v>25</v>
      </c>
      <c r="G31" s="3"/>
      <c r="H31" s="5">
        <f t="shared" si="0"/>
        <v>327.02231660694383</v>
      </c>
      <c r="I31" s="5">
        <f t="shared" si="1"/>
        <v>76.720266017329948</v>
      </c>
      <c r="J31" s="3"/>
      <c r="K31" s="3"/>
      <c r="M31">
        <f t="shared" si="2"/>
        <v>160.1504108689623</v>
      </c>
      <c r="N31">
        <f t="shared" si="3"/>
        <v>-88.339227746929794</v>
      </c>
    </row>
    <row r="32" spans="1:14">
      <c r="A32" s="3">
        <v>350</v>
      </c>
      <c r="B32" s="3">
        <v>3.2</v>
      </c>
      <c r="C32" s="3">
        <v>25</v>
      </c>
      <c r="D32" s="3">
        <v>165</v>
      </c>
      <c r="E32" s="4">
        <f t="shared" si="4"/>
        <v>46.149799999999999</v>
      </c>
      <c r="F32" s="3">
        <v>25</v>
      </c>
      <c r="G32" s="3"/>
      <c r="H32" s="5">
        <f t="shared" si="0"/>
        <v>331.81789256412731</v>
      </c>
      <c r="I32" s="5">
        <f t="shared" si="1"/>
        <v>72.189459567134804</v>
      </c>
      <c r="J32" s="3"/>
      <c r="K32" s="3"/>
      <c r="M32">
        <f t="shared" si="2"/>
        <v>164.94598682614577</v>
      </c>
      <c r="N32">
        <f t="shared" si="3"/>
        <v>-92.870034197124937</v>
      </c>
    </row>
    <row r="33" spans="1:14">
      <c r="A33" s="3">
        <v>350</v>
      </c>
      <c r="B33" s="3">
        <v>3.2</v>
      </c>
      <c r="C33" s="3">
        <v>25</v>
      </c>
      <c r="D33" s="3">
        <v>165</v>
      </c>
      <c r="E33" s="4">
        <f t="shared" si="4"/>
        <v>45.149799999999999</v>
      </c>
      <c r="F33" s="3">
        <v>25</v>
      </c>
      <c r="G33" s="3"/>
      <c r="H33" s="5">
        <f t="shared" si="0"/>
        <v>336.53370547936822</v>
      </c>
      <c r="I33" s="5">
        <f t="shared" si="1"/>
        <v>67.575690565690024</v>
      </c>
      <c r="J33" s="3"/>
      <c r="K33" s="3"/>
      <c r="M33">
        <f t="shared" si="2"/>
        <v>169.66179974138669</v>
      </c>
      <c r="N33">
        <f t="shared" si="3"/>
        <v>-97.483803198569717</v>
      </c>
    </row>
    <row r="34" spans="1:14">
      <c r="A34" s="3">
        <v>350</v>
      </c>
      <c r="B34" s="3">
        <v>3.2</v>
      </c>
      <c r="C34" s="3">
        <v>25</v>
      </c>
      <c r="D34" s="3">
        <v>165</v>
      </c>
      <c r="E34" s="4">
        <f t="shared" si="4"/>
        <v>44.149799999999999</v>
      </c>
      <c r="F34" s="3">
        <v>25</v>
      </c>
      <c r="G34" s="3"/>
      <c r="H34" s="5">
        <f t="shared" si="0"/>
        <v>341.16832032643401</v>
      </c>
      <c r="I34" s="5">
        <f t="shared" si="1"/>
        <v>62.880362987170599</v>
      </c>
      <c r="J34" s="3"/>
      <c r="K34" s="3"/>
      <c r="M34">
        <f t="shared" si="2"/>
        <v>174.29641458845248</v>
      </c>
      <c r="N34">
        <f t="shared" si="3"/>
        <v>-102.17913077708914</v>
      </c>
    </row>
    <row r="35" spans="1:14">
      <c r="A35" s="3">
        <v>350</v>
      </c>
      <c r="B35" s="3">
        <v>3.2</v>
      </c>
      <c r="C35" s="3">
        <v>25</v>
      </c>
      <c r="D35" s="3">
        <v>165</v>
      </c>
      <c r="E35" s="4">
        <f t="shared" si="4"/>
        <v>43.149799999999999</v>
      </c>
      <c r="F35" s="3">
        <v>25</v>
      </c>
      <c r="G35" s="3"/>
      <c r="H35" s="5">
        <f t="shared" ref="H35:H67" si="5">(A35+B35+C35)*COS(E35/180*3.14)+D35*SIN(F35/180*3.14)</f>
        <v>345.72032678773928</v>
      </c>
      <c r="I35" s="5">
        <f t="shared" ref="I35:I67" si="6">(A35+B35+C35)*SIN(E35/180*3.14)+D35*COS(F35/180*3.14)-350</f>
        <v>58.104905624102457</v>
      </c>
      <c r="J35" s="3"/>
      <c r="K35" s="3"/>
      <c r="M35">
        <f t="shared" si="2"/>
        <v>178.84842104975775</v>
      </c>
      <c r="N35">
        <f t="shared" si="3"/>
        <v>-106.95458814015728</v>
      </c>
    </row>
    <row r="36" spans="1:14">
      <c r="A36" s="3">
        <v>350</v>
      </c>
      <c r="B36" s="3">
        <v>3.2</v>
      </c>
      <c r="C36" s="3">
        <v>25</v>
      </c>
      <c r="D36" s="3">
        <v>165</v>
      </c>
      <c r="E36" s="4">
        <f t="shared" si="4"/>
        <v>42.149799999999999</v>
      </c>
      <c r="F36" s="3">
        <v>25</v>
      </c>
      <c r="G36" s="3"/>
      <c r="H36" s="5">
        <f t="shared" si="5"/>
        <v>350.18833968350691</v>
      </c>
      <c r="I36" s="5">
        <f t="shared" si="6"/>
        <v>53.250771652578692</v>
      </c>
      <c r="J36" s="3"/>
      <c r="K36" s="3"/>
      <c r="M36">
        <f t="shared" si="2"/>
        <v>183.31643394552538</v>
      </c>
      <c r="N36">
        <f t="shared" si="3"/>
        <v>-111.80872211168105</v>
      </c>
    </row>
    <row r="37" spans="1:14">
      <c r="A37" s="3">
        <v>350</v>
      </c>
      <c r="B37" s="3">
        <v>3.2</v>
      </c>
      <c r="C37" s="3">
        <v>25</v>
      </c>
      <c r="D37" s="3">
        <v>165</v>
      </c>
      <c r="E37" s="4">
        <f t="shared" si="4"/>
        <v>41.149799999999999</v>
      </c>
      <c r="F37" s="3">
        <v>25</v>
      </c>
      <c r="G37" s="3"/>
      <c r="H37" s="5">
        <f t="shared" si="5"/>
        <v>354.57099939327946</v>
      </c>
      <c r="I37" s="5">
        <f t="shared" si="6"/>
        <v>48.31943819005744</v>
      </c>
      <c r="J37" s="3"/>
      <c r="K37" s="3"/>
      <c r="M37">
        <f t="shared" si="2"/>
        <v>187.69909365529793</v>
      </c>
      <c r="N37">
        <f t="shared" si="3"/>
        <v>-116.7400555742023</v>
      </c>
    </row>
    <row r="38" spans="1:14">
      <c r="A38" s="3">
        <v>350</v>
      </c>
      <c r="B38" s="3">
        <v>3.2</v>
      </c>
      <c r="C38" s="3">
        <v>25</v>
      </c>
      <c r="D38" s="3">
        <v>165</v>
      </c>
      <c r="E38" s="4">
        <f t="shared" si="4"/>
        <v>40.149799999999999</v>
      </c>
      <c r="F38" s="3">
        <v>25</v>
      </c>
      <c r="G38" s="3"/>
      <c r="H38" s="5">
        <f t="shared" si="5"/>
        <v>358.86697226965305</v>
      </c>
      <c r="I38" s="5">
        <f t="shared" si="6"/>
        <v>43.312405845872945</v>
      </c>
      <c r="J38" s="3"/>
      <c r="K38" s="3"/>
      <c r="M38">
        <f t="shared" si="2"/>
        <v>191.99506653167151</v>
      </c>
      <c r="N38">
        <f t="shared" si="3"/>
        <v>-121.7470879183868</v>
      </c>
    </row>
    <row r="39" spans="1:14">
      <c r="A39" s="3">
        <v>350</v>
      </c>
      <c r="B39" s="3">
        <v>3.2</v>
      </c>
      <c r="C39" s="3">
        <v>25</v>
      </c>
      <c r="D39" s="3">
        <v>165</v>
      </c>
      <c r="E39" s="4">
        <f t="shared" si="4"/>
        <v>39.149799999999999</v>
      </c>
      <c r="F39" s="3">
        <v>25</v>
      </c>
      <c r="G39" s="3"/>
      <c r="H39" s="5">
        <f t="shared" si="5"/>
        <v>363.07495104410719</v>
      </c>
      <c r="I39" s="5">
        <f t="shared" si="6"/>
        <v>38.231198264599641</v>
      </c>
      <c r="J39" s="3"/>
      <c r="K39" s="3"/>
      <c r="M39">
        <f t="shared" si="2"/>
        <v>196.20304530612566</v>
      </c>
      <c r="N39">
        <f t="shared" si="3"/>
        <v>-126.8282954996601</v>
      </c>
    </row>
    <row r="40" spans="1:14">
      <c r="A40" s="3">
        <v>350</v>
      </c>
      <c r="B40" s="3">
        <v>3.2</v>
      </c>
      <c r="C40" s="3">
        <v>25</v>
      </c>
      <c r="D40" s="3">
        <v>165</v>
      </c>
      <c r="E40" s="4">
        <f t="shared" si="4"/>
        <v>38.149799999999999</v>
      </c>
      <c r="F40" s="3">
        <v>25</v>
      </c>
      <c r="G40" s="3"/>
      <c r="H40" s="5">
        <f t="shared" si="5"/>
        <v>367.19365522480825</v>
      </c>
      <c r="I40" s="5">
        <f t="shared" si="6"/>
        <v>33.077361662404883</v>
      </c>
      <c r="J40" s="3"/>
      <c r="K40" s="3"/>
      <c r="M40">
        <f t="shared" si="2"/>
        <v>200.32174948682672</v>
      </c>
      <c r="N40">
        <f t="shared" si="3"/>
        <v>-131.98213210185486</v>
      </c>
    </row>
    <row r="41" spans="1:14">
      <c r="A41" s="3">
        <v>350</v>
      </c>
      <c r="B41" s="3">
        <v>3.2</v>
      </c>
      <c r="C41" s="3">
        <v>25</v>
      </c>
      <c r="D41" s="3">
        <v>165</v>
      </c>
      <c r="E41" s="4">
        <f t="shared" si="4"/>
        <v>37.149799999999999</v>
      </c>
      <c r="F41" s="3">
        <v>25</v>
      </c>
      <c r="H41" s="5">
        <f t="shared" si="5"/>
        <v>371.2218314862638</v>
      </c>
      <c r="I41" s="5">
        <f t="shared" si="6"/>
        <v>27.852464356534369</v>
      </c>
      <c r="J41" s="3"/>
      <c r="K41" s="3"/>
      <c r="M41">
        <f t="shared" si="2"/>
        <v>204.34992574828226</v>
      </c>
      <c r="N41">
        <f t="shared" si="3"/>
        <v>-137.20702940772537</v>
      </c>
    </row>
    <row r="42" spans="1:14">
      <c r="A42" s="3">
        <v>350</v>
      </c>
      <c r="B42" s="3">
        <v>3.2</v>
      </c>
      <c r="C42" s="3">
        <v>25</v>
      </c>
      <c r="D42" s="3">
        <v>165</v>
      </c>
      <c r="E42" s="4">
        <f t="shared" si="4"/>
        <v>36.149799999999999</v>
      </c>
      <c r="F42" s="3">
        <v>25</v>
      </c>
      <c r="H42" s="5">
        <f t="shared" si="5"/>
        <v>375.15825405071121</v>
      </c>
      <c r="I42" s="5">
        <f t="shared" si="6"/>
        <v>22.558096288071852</v>
      </c>
      <c r="J42" s="3"/>
      <c r="K42" s="3"/>
      <c r="M42">
        <f t="shared" si="2"/>
        <v>208.28634831272967</v>
      </c>
      <c r="N42">
        <f t="shared" si="3"/>
        <v>-142.50139747618789</v>
      </c>
    </row>
    <row r="43" spans="1:14">
      <c r="A43" s="3">
        <v>350</v>
      </c>
      <c r="B43" s="3">
        <v>3.2</v>
      </c>
      <c r="C43" s="3">
        <v>25</v>
      </c>
      <c r="D43" s="3">
        <v>165</v>
      </c>
      <c r="E43" s="4">
        <f t="shared" si="4"/>
        <v>35.149799999999999</v>
      </c>
      <c r="F43" s="3">
        <v>25</v>
      </c>
      <c r="H43" s="5">
        <f t="shared" si="5"/>
        <v>379.00172506112261</v>
      </c>
      <c r="I43" s="5">
        <f t="shared" si="6"/>
        <v>17.195868538118134</v>
      </c>
      <c r="J43" s="3"/>
      <c r="K43" s="3"/>
      <c r="M43">
        <f t="shared" si="2"/>
        <v>212.12981932314108</v>
      </c>
      <c r="N43">
        <f t="shared" si="3"/>
        <v>-147.86362522614161</v>
      </c>
    </row>
    <row r="44" spans="1:14">
      <c r="A44" s="3">
        <v>350</v>
      </c>
      <c r="B44" s="3">
        <v>3.2</v>
      </c>
      <c r="C44" s="3">
        <v>25</v>
      </c>
      <c r="D44" s="3">
        <v>165</v>
      </c>
      <c r="E44" s="4">
        <f t="shared" si="4"/>
        <v>34.149799999999999</v>
      </c>
      <c r="F44" s="3">
        <v>25</v>
      </c>
      <c r="H44" s="5">
        <f t="shared" si="5"/>
        <v>382.75107494571404</v>
      </c>
      <c r="I44" s="5">
        <f t="shared" si="6"/>
        <v>11.767412837537904</v>
      </c>
      <c r="J44" s="3"/>
      <c r="K44" s="3"/>
      <c r="M44">
        <f t="shared" si="2"/>
        <v>215.8791692077325</v>
      </c>
      <c r="N44">
        <f t="shared" si="3"/>
        <v>-153.29208092672184</v>
      </c>
    </row>
    <row r="45" spans="1:14">
      <c r="A45" s="3">
        <v>350</v>
      </c>
      <c r="B45" s="3">
        <v>3.2</v>
      </c>
      <c r="C45" s="3">
        <v>25</v>
      </c>
      <c r="D45" s="3">
        <v>165</v>
      </c>
      <c r="E45" s="4">
        <f t="shared" si="4"/>
        <v>33.149799999999999</v>
      </c>
      <c r="F45" s="3">
        <v>25</v>
      </c>
      <c r="H45" s="5">
        <f t="shared" si="5"/>
        <v>386.40516277384711</v>
      </c>
      <c r="I45" s="5">
        <f t="shared" si="6"/>
        <v>6.2743810704228054</v>
      </c>
      <c r="J45" s="3"/>
      <c r="K45" s="3"/>
      <c r="M45">
        <f t="shared" si="2"/>
        <v>219.53325703586557</v>
      </c>
      <c r="N45">
        <f t="shared" si="3"/>
        <v>-158.78511269383694</v>
      </c>
    </row>
    <row r="46" spans="1:14">
      <c r="A46" s="3">
        <v>350</v>
      </c>
      <c r="B46" s="3">
        <v>3.2</v>
      </c>
      <c r="C46" s="3">
        <v>25</v>
      </c>
      <c r="D46" s="3">
        <v>165</v>
      </c>
      <c r="E46" s="4">
        <f t="shared" si="4"/>
        <v>32.149799999999999</v>
      </c>
      <c r="F46" s="3">
        <v>25</v>
      </c>
      <c r="H46" s="5">
        <f t="shared" si="5"/>
        <v>389.96287660321553</v>
      </c>
      <c r="I46" s="5">
        <f t="shared" si="6"/>
        <v>0.71844477142087726</v>
      </c>
      <c r="J46" s="3"/>
      <c r="K46" s="3"/>
      <c r="M46">
        <f t="shared" si="2"/>
        <v>223.090970865234</v>
      </c>
      <c r="N46">
        <f t="shared" si="3"/>
        <v>-164.34104899283886</v>
      </c>
    </row>
    <row r="47" spans="1:14">
      <c r="A47" s="3">
        <v>350</v>
      </c>
      <c r="B47" s="3">
        <v>3.2</v>
      </c>
      <c r="C47" s="3">
        <v>25</v>
      </c>
      <c r="D47" s="3">
        <v>165</v>
      </c>
      <c r="E47" s="4">
        <f t="shared" si="4"/>
        <v>31.149799999999999</v>
      </c>
      <c r="F47" s="3">
        <v>25</v>
      </c>
      <c r="H47" s="5">
        <f t="shared" si="5"/>
        <v>393.42313381820986</v>
      </c>
      <c r="I47" s="5">
        <f t="shared" si="6"/>
        <v>-4.8987053829124534</v>
      </c>
      <c r="J47" s="3"/>
      <c r="K47" s="3"/>
      <c r="M47">
        <f t="shared" si="2"/>
        <v>226.55122808022833</v>
      </c>
      <c r="N47">
        <f t="shared" si="3"/>
        <v>-169.95819914717219</v>
      </c>
    </row>
    <row r="48" spans="1:14">
      <c r="A48" s="3">
        <v>350</v>
      </c>
      <c r="B48" s="3">
        <v>3.2</v>
      </c>
      <c r="C48" s="3">
        <v>25</v>
      </c>
      <c r="D48" s="3">
        <v>165</v>
      </c>
      <c r="E48" s="4">
        <f t="shared" si="4"/>
        <v>30.149799999999999</v>
      </c>
      <c r="F48" s="3">
        <v>25</v>
      </c>
      <c r="H48" s="5">
        <f t="shared" si="5"/>
        <v>396.78488145935847</v>
      </c>
      <c r="I48" s="5">
        <f t="shared" si="6"/>
        <v>-10.575360088588809</v>
      </c>
      <c r="J48" s="3"/>
      <c r="K48" s="3"/>
      <c r="M48">
        <f t="shared" si="2"/>
        <v>229.91297572137694</v>
      </c>
      <c r="N48">
        <f t="shared" si="3"/>
        <v>-175.63485385284855</v>
      </c>
    </row>
    <row r="49" spans="1:14">
      <c r="A49" s="3">
        <v>350</v>
      </c>
      <c r="B49" s="3">
        <v>3.2</v>
      </c>
      <c r="C49" s="3">
        <v>25</v>
      </c>
      <c r="D49" s="3">
        <v>165</v>
      </c>
      <c r="E49" s="4">
        <f t="shared" si="4"/>
        <v>29.149799999999999</v>
      </c>
      <c r="F49" s="3">
        <v>25</v>
      </c>
      <c r="H49" s="5">
        <f t="shared" si="5"/>
        <v>400.04709654374443</v>
      </c>
      <c r="I49" s="5">
        <f t="shared" si="6"/>
        <v>-16.309791934330065</v>
      </c>
      <c r="J49" s="3"/>
      <c r="K49" s="3"/>
      <c r="M49">
        <f t="shared" si="2"/>
        <v>233.1751908057629</v>
      </c>
      <c r="N49">
        <f t="shared" si="3"/>
        <v>-181.36928569858981</v>
      </c>
    </row>
    <row r="50" spans="1:14">
      <c r="A50" s="3">
        <v>350</v>
      </c>
      <c r="B50" s="3">
        <v>3.2</v>
      </c>
      <c r="C50" s="3">
        <v>25</v>
      </c>
      <c r="D50" s="3">
        <v>165</v>
      </c>
      <c r="E50" s="4">
        <f t="shared" si="4"/>
        <v>28.149799999999999</v>
      </c>
      <c r="F50" s="3">
        <v>25</v>
      </c>
      <c r="H50" s="5">
        <f t="shared" si="5"/>
        <v>403.20878637629971</v>
      </c>
      <c r="I50" s="5">
        <f t="shared" si="6"/>
        <v>-22.100255927220758</v>
      </c>
      <c r="J50" s="3"/>
      <c r="K50" s="3"/>
      <c r="M50">
        <f t="shared" si="2"/>
        <v>236.33688063831818</v>
      </c>
      <c r="N50">
        <f t="shared" si="3"/>
        <v>-187.1597496914805</v>
      </c>
    </row>
    <row r="51" spans="1:14">
      <c r="A51" s="3">
        <v>350</v>
      </c>
      <c r="B51" s="3">
        <v>3.2</v>
      </c>
      <c r="C51" s="3">
        <v>25</v>
      </c>
      <c r="D51" s="3">
        <v>165</v>
      </c>
      <c r="E51" s="4">
        <f t="shared" si="4"/>
        <v>27.149799999999999</v>
      </c>
      <c r="F51" s="3">
        <v>25</v>
      </c>
      <c r="H51" s="5">
        <f t="shared" si="5"/>
        <v>406.26898885188342</v>
      </c>
      <c r="I51" s="5">
        <f t="shared" si="6"/>
        <v>-27.944990023711171</v>
      </c>
      <c r="J51" s="3"/>
      <c r="K51" s="3"/>
      <c r="M51">
        <f t="shared" si="2"/>
        <v>239.39708311390189</v>
      </c>
      <c r="N51">
        <f t="shared" si="3"/>
        <v>-193.00448378797091</v>
      </c>
    </row>
    <row r="52" spans="1:14">
      <c r="A52" s="3">
        <v>350</v>
      </c>
      <c r="B52" s="3">
        <v>3.2</v>
      </c>
      <c r="C52" s="3">
        <v>25</v>
      </c>
      <c r="D52" s="3">
        <v>165</v>
      </c>
      <c r="E52" s="4">
        <f t="shared" si="4"/>
        <v>26.149799999999999</v>
      </c>
      <c r="F52" s="3">
        <v>25</v>
      </c>
      <c r="H52" s="5">
        <f t="shared" si="5"/>
        <v>409.22677274805136</v>
      </c>
      <c r="I52" s="5">
        <f t="shared" si="6"/>
        <v>-33.842215665809022</v>
      </c>
      <c r="J52" s="3"/>
      <c r="K52" s="3"/>
      <c r="M52">
        <f t="shared" si="2"/>
        <v>242.35486701006982</v>
      </c>
      <c r="N52">
        <f t="shared" si="3"/>
        <v>-198.90170943006876</v>
      </c>
    </row>
    <row r="53" spans="1:14">
      <c r="A53" s="3">
        <v>350</v>
      </c>
      <c r="B53" s="3">
        <v>3.2</v>
      </c>
      <c r="C53" s="3">
        <v>25</v>
      </c>
      <c r="D53" s="3">
        <v>165</v>
      </c>
      <c r="E53" s="4">
        <f t="shared" si="4"/>
        <v>25.149799999999999</v>
      </c>
      <c r="F53" s="3">
        <v>25</v>
      </c>
      <c r="H53" s="5">
        <f t="shared" si="5"/>
        <v>412.08123800842782</v>
      </c>
      <c r="I53" s="5">
        <f t="shared" si="6"/>
        <v>-39.790138322295945</v>
      </c>
      <c r="J53" s="3"/>
      <c r="K53" s="3"/>
      <c r="M53">
        <f t="shared" si="2"/>
        <v>245.20933227044628</v>
      </c>
      <c r="N53">
        <f t="shared" si="3"/>
        <v>-204.84963208655569</v>
      </c>
    </row>
    <row r="54" spans="1:14">
      <c r="A54" s="3">
        <v>350</v>
      </c>
      <c r="B54" s="3">
        <v>3.2</v>
      </c>
      <c r="C54" s="3">
        <v>25</v>
      </c>
      <c r="D54" s="3">
        <v>165</v>
      </c>
      <c r="E54" s="4">
        <f t="shared" si="4"/>
        <v>24.149799999999999</v>
      </c>
      <c r="F54" s="3">
        <v>25</v>
      </c>
      <c r="H54" s="5">
        <f t="shared" si="5"/>
        <v>414.83151601659341</v>
      </c>
      <c r="I54" s="5">
        <f t="shared" si="6"/>
        <v>-45.786948034805391</v>
      </c>
      <c r="J54" s="3"/>
      <c r="K54" s="3"/>
      <c r="M54">
        <f t="shared" si="2"/>
        <v>247.95961027861188</v>
      </c>
      <c r="N54">
        <f t="shared" si="3"/>
        <v>-210.84644179906513</v>
      </c>
    </row>
    <row r="55" spans="1:14">
      <c r="A55" s="3">
        <v>350</v>
      </c>
      <c r="B55" s="3">
        <v>3.2</v>
      </c>
      <c r="C55" s="3">
        <v>25</v>
      </c>
      <c r="D55" s="3">
        <v>165</v>
      </c>
      <c r="E55" s="4">
        <f t="shared" si="4"/>
        <v>23.149799999999999</v>
      </c>
      <c r="F55" s="3">
        <v>25</v>
      </c>
      <c r="H55" s="5">
        <f t="shared" si="5"/>
        <v>417.47676986040608</v>
      </c>
      <c r="I55" s="5">
        <f t="shared" si="6"/>
        <v>-51.830819968594255</v>
      </c>
      <c r="J55" s="3"/>
      <c r="K55" s="3"/>
      <c r="M55">
        <f t="shared" si="2"/>
        <v>250.60486412242454</v>
      </c>
      <c r="N55">
        <f t="shared" si="3"/>
        <v>-216.890313732854</v>
      </c>
    </row>
    <row r="56" spans="1:14">
      <c r="A56" s="3">
        <v>350</v>
      </c>
      <c r="B56" s="3">
        <v>3.2</v>
      </c>
      <c r="C56" s="3">
        <v>25</v>
      </c>
      <c r="D56" s="3">
        <v>165</v>
      </c>
      <c r="E56" s="4">
        <f t="shared" si="4"/>
        <v>22.149799999999999</v>
      </c>
      <c r="F56" s="3">
        <v>25</v>
      </c>
      <c r="H56" s="5">
        <f t="shared" si="5"/>
        <v>420.01619458667398</v>
      </c>
      <c r="I56" s="5">
        <f t="shared" si="6"/>
        <v>-57.919914967842146</v>
      </c>
      <c r="J56" s="3"/>
      <c r="K56" s="3"/>
      <c r="M56">
        <f t="shared" si="2"/>
        <v>253.14428884869244</v>
      </c>
      <c r="N56">
        <f t="shared" si="3"/>
        <v>-222.97940873210189</v>
      </c>
    </row>
    <row r="57" spans="1:14">
      <c r="A57" s="3">
        <v>350</v>
      </c>
      <c r="B57" s="3">
        <v>3.2</v>
      </c>
      <c r="C57" s="3">
        <v>25</v>
      </c>
      <c r="D57" s="3">
        <v>165</v>
      </c>
      <c r="E57" s="4">
        <f t="shared" si="4"/>
        <v>21.149799999999999</v>
      </c>
      <c r="F57" s="3">
        <v>25</v>
      </c>
      <c r="H57" s="5">
        <f t="shared" si="5"/>
        <v>422.44901744610388</v>
      </c>
      <c r="I57" s="5">
        <f t="shared" si="6"/>
        <v>-64.052380115307869</v>
      </c>
      <c r="J57" s="3"/>
      <c r="K57" s="3"/>
      <c r="M57">
        <f t="shared" si="2"/>
        <v>255.57711170812235</v>
      </c>
      <c r="N57">
        <f t="shared" si="3"/>
        <v>-229.11187387956761</v>
      </c>
    </row>
    <row r="58" spans="1:14">
      <c r="A58" s="3">
        <v>350</v>
      </c>
      <c r="B58" s="3">
        <v>3.2</v>
      </c>
      <c r="C58" s="3">
        <v>25</v>
      </c>
      <c r="D58" s="3">
        <v>165</v>
      </c>
      <c r="E58" s="4">
        <f t="shared" si="4"/>
        <v>20.149799999999999</v>
      </c>
      <c r="F58" s="3">
        <v>25</v>
      </c>
      <c r="H58" s="5">
        <f t="shared" si="5"/>
        <v>424.77449812844907</v>
      </c>
      <c r="I58" s="5">
        <f t="shared" si="6"/>
        <v>-70.226349296174135</v>
      </c>
      <c r="J58" s="3"/>
      <c r="K58" s="3"/>
      <c r="M58">
        <f t="shared" si="2"/>
        <v>257.90259239046753</v>
      </c>
      <c r="N58">
        <f t="shared" si="3"/>
        <v>-235.28584306043388</v>
      </c>
    </row>
    <row r="59" spans="1:14">
      <c r="A59" s="3">
        <v>350</v>
      </c>
      <c r="B59" s="3">
        <v>3.2</v>
      </c>
      <c r="C59" s="3">
        <v>25</v>
      </c>
      <c r="D59" s="3">
        <v>165</v>
      </c>
      <c r="E59" s="4">
        <f t="shared" si="4"/>
        <v>19.149799999999999</v>
      </c>
      <c r="F59" s="3">
        <v>25</v>
      </c>
      <c r="H59" s="5">
        <f t="shared" si="5"/>
        <v>426.99192898778665</v>
      </c>
      <c r="I59" s="5">
        <f t="shared" si="6"/>
        <v>-76.439943765907742</v>
      </c>
      <c r="J59" s="3"/>
      <c r="K59" s="3"/>
      <c r="M59">
        <f t="shared" si="2"/>
        <v>260.12002324980512</v>
      </c>
      <c r="N59">
        <f t="shared" si="3"/>
        <v>-241.49943753016748</v>
      </c>
    </row>
    <row r="60" spans="1:14">
      <c r="A60" s="3">
        <v>350</v>
      </c>
      <c r="B60" s="3">
        <v>3.2</v>
      </c>
      <c r="C60" s="3">
        <v>25</v>
      </c>
      <c r="D60" s="3">
        <v>165</v>
      </c>
      <c r="E60" s="4">
        <f t="shared" si="4"/>
        <v>18.149799999999999</v>
      </c>
      <c r="F60" s="3">
        <v>25</v>
      </c>
      <c r="H60" s="5">
        <f t="shared" si="5"/>
        <v>429.10063525785489</v>
      </c>
      <c r="I60" s="5">
        <f t="shared" si="6"/>
        <v>-82.691272721963514</v>
      </c>
      <c r="J60" s="3"/>
      <c r="K60" s="3"/>
      <c r="M60">
        <f t="shared" si="2"/>
        <v>262.22872951987335</v>
      </c>
      <c r="N60">
        <f t="shared" si="3"/>
        <v>-247.75076648622326</v>
      </c>
    </row>
    <row r="61" spans="1:14">
      <c r="A61" s="3">
        <v>350</v>
      </c>
      <c r="B61" s="3">
        <v>3.2</v>
      </c>
      <c r="C61" s="3">
        <v>25</v>
      </c>
      <c r="D61" s="3">
        <v>165</v>
      </c>
      <c r="E61" s="4">
        <f t="shared" si="4"/>
        <v>17.149799999999999</v>
      </c>
      <c r="F61" s="3">
        <v>25</v>
      </c>
      <c r="H61" s="5">
        <f t="shared" si="5"/>
        <v>431.09997525738504</v>
      </c>
      <c r="I61" s="5">
        <f t="shared" si="6"/>
        <v>-88.978433879157251</v>
      </c>
      <c r="J61" s="3"/>
      <c r="K61" s="3"/>
      <c r="M61">
        <f t="shared" si="2"/>
        <v>264.2280695194035</v>
      </c>
      <c r="N61">
        <f t="shared" si="3"/>
        <v>-254.03792764341699</v>
      </c>
    </row>
    <row r="62" spans="1:14">
      <c r="A62" s="3">
        <v>350</v>
      </c>
      <c r="B62" s="3">
        <v>3.2</v>
      </c>
      <c r="C62" s="3">
        <v>25</v>
      </c>
      <c r="D62" s="3">
        <v>165</v>
      </c>
      <c r="E62" s="4">
        <f t="shared" si="4"/>
        <v>16.149799999999999</v>
      </c>
      <c r="F62" s="3">
        <v>25</v>
      </c>
      <c r="H62" s="5">
        <f t="shared" si="5"/>
        <v>432.98934058536565</v>
      </c>
      <c r="I62" s="5">
        <f t="shared" si="6"/>
        <v>-95.299514048532671</v>
      </c>
      <c r="J62" s="3"/>
      <c r="K62" s="3"/>
      <c r="M62">
        <f t="shared" si="2"/>
        <v>266.11743484738412</v>
      </c>
      <c r="N62">
        <f t="shared" si="3"/>
        <v>-260.35900781279241</v>
      </c>
    </row>
    <row r="63" spans="1:14">
      <c r="A63" s="3">
        <v>350</v>
      </c>
      <c r="B63" s="3">
        <v>3.2</v>
      </c>
      <c r="C63" s="3">
        <v>25</v>
      </c>
      <c r="D63" s="3">
        <v>165</v>
      </c>
      <c r="E63" s="4">
        <f t="shared" si="4"/>
        <v>15.149799999999999</v>
      </c>
      <c r="F63" s="3">
        <v>25</v>
      </c>
      <c r="H63" s="5">
        <f t="shared" si="5"/>
        <v>434.76815630617978</v>
      </c>
      <c r="I63" s="5">
        <f t="shared" si="6"/>
        <v>-101.65258971954677</v>
      </c>
      <c r="J63" s="3"/>
      <c r="K63" s="3"/>
      <c r="M63">
        <f t="shared" si="2"/>
        <v>267.89625056819824</v>
      </c>
      <c r="N63">
        <f t="shared" si="3"/>
        <v>-266.71208348380651</v>
      </c>
    </row>
    <row r="64" spans="1:14">
      <c r="A64" s="3">
        <v>350</v>
      </c>
      <c r="B64" s="3">
        <v>3.2</v>
      </c>
      <c r="C64" s="3">
        <v>25</v>
      </c>
      <c r="D64" s="3">
        <v>165</v>
      </c>
      <c r="E64" s="4">
        <f t="shared" si="4"/>
        <v>14.149799999999999</v>
      </c>
      <c r="F64" s="3">
        <v>25</v>
      </c>
      <c r="H64" s="5">
        <f t="shared" si="5"/>
        <v>436.43588112455791</v>
      </c>
      <c r="I64" s="5">
        <f t="shared" si="6"/>
        <v>-108.03572764539581</v>
      </c>
      <c r="J64" s="3"/>
      <c r="K64" s="3"/>
      <c r="M64">
        <f t="shared" si="2"/>
        <v>269.56397538657637</v>
      </c>
      <c r="N64">
        <f t="shared" si="3"/>
        <v>-273.09522140965555</v>
      </c>
    </row>
    <row r="65" spans="1:14">
      <c r="A65" s="3">
        <v>350</v>
      </c>
      <c r="B65" s="3">
        <v>3.2</v>
      </c>
      <c r="C65" s="3">
        <v>25</v>
      </c>
      <c r="D65" s="3">
        <v>165</v>
      </c>
      <c r="E65" s="4">
        <f t="shared" si="4"/>
        <v>13.149799999999999</v>
      </c>
      <c r="F65" s="3">
        <v>25</v>
      </c>
      <c r="H65" s="5">
        <f t="shared" si="5"/>
        <v>437.99200755029506</v>
      </c>
      <c r="I65" s="5">
        <f t="shared" si="6"/>
        <v>-114.44698543130403</v>
      </c>
      <c r="J65" s="3"/>
      <c r="K65" s="3"/>
      <c r="M65">
        <f t="shared" si="2"/>
        <v>271.12010181231352</v>
      </c>
      <c r="N65">
        <f t="shared" si="3"/>
        <v>-279.50647919556377</v>
      </c>
    </row>
    <row r="66" spans="1:14">
      <c r="A66" s="3">
        <v>350</v>
      </c>
      <c r="B66" s="3">
        <v>3.2</v>
      </c>
      <c r="C66" s="3">
        <v>25</v>
      </c>
      <c r="D66" s="3">
        <v>165</v>
      </c>
      <c r="E66" s="4">
        <f t="shared" si="4"/>
        <v>12.149799999999999</v>
      </c>
      <c r="F66" s="3">
        <v>25</v>
      </c>
      <c r="H66" s="5">
        <f t="shared" si="5"/>
        <v>439.43606205268043</v>
      </c>
      <c r="I66" s="5">
        <f t="shared" si="6"/>
        <v>-120.88441212559633</v>
      </c>
      <c r="J66" s="3"/>
      <c r="K66" s="3"/>
      <c r="M66">
        <f t="shared" si="2"/>
        <v>272.56415631469889</v>
      </c>
      <c r="N66">
        <f t="shared" si="3"/>
        <v>-285.94390588985607</v>
      </c>
    </row>
    <row r="67" spans="1:14">
      <c r="A67" s="3">
        <v>350</v>
      </c>
      <c r="B67" s="3">
        <v>3.2</v>
      </c>
      <c r="C67" s="3">
        <v>25</v>
      </c>
      <c r="D67" s="3">
        <v>165</v>
      </c>
      <c r="E67" s="4">
        <f t="shared" si="4"/>
        <v>11.149799999999999</v>
      </c>
      <c r="F67" s="3">
        <v>25</v>
      </c>
      <c r="H67" s="5">
        <f t="shared" si="5"/>
        <v>440.767605204593</v>
      </c>
      <c r="I67" s="5">
        <f t="shared" si="6"/>
        <v>-127.34604881337455</v>
      </c>
      <c r="J67" s="3"/>
      <c r="K67" s="3"/>
      <c r="M67">
        <f t="shared" si="2"/>
        <v>273.89569946661146</v>
      </c>
      <c r="N67">
        <f t="shared" si="3"/>
        <v>-292.40554257763426</v>
      </c>
    </row>
    <row r="68" spans="1:14">
      <c r="A68" s="3">
        <v>350</v>
      </c>
      <c r="B68" s="3">
        <v>3.2</v>
      </c>
      <c r="C68" s="3">
        <v>25</v>
      </c>
      <c r="D68" s="3">
        <v>165</v>
      </c>
      <c r="E68" s="4">
        <f t="shared" si="4"/>
        <v>10.149799999999999</v>
      </c>
      <c r="F68" s="3">
        <v>25</v>
      </c>
      <c r="H68" s="5">
        <f t="shared" ref="H68:H78" si="7">(A68+B68+C68)*COS(E68/180*3.14)+D68*SIN(F68/180*3.14)</f>
        <v>441.98623181621991</v>
      </c>
      <c r="I68" s="5">
        <f t="shared" ref="I68:I78" si="8">(A68+B68+C68)*SIN(E68/180*3.14)+D68*COS(F68/180*3.14)-350</f>
        <v>-133.82992921261706</v>
      </c>
      <c r="J68" s="3"/>
      <c r="K68" s="3"/>
      <c r="M68">
        <f t="shared" si="2"/>
        <v>275.11432607823838</v>
      </c>
      <c r="N68">
        <f t="shared" si="3"/>
        <v>-298.8894229768768</v>
      </c>
    </row>
    <row r="69" spans="1:14">
      <c r="A69" s="3">
        <v>350</v>
      </c>
      <c r="B69" s="3">
        <v>3.2</v>
      </c>
      <c r="C69" s="3">
        <v>25</v>
      </c>
      <c r="D69" s="3">
        <v>165</v>
      </c>
      <c r="E69" s="4">
        <f t="shared" ref="E69:E78" si="9">E68-1</f>
        <v>9.149799999999999</v>
      </c>
      <c r="F69" s="3">
        <v>25</v>
      </c>
      <c r="H69" s="5">
        <f t="shared" si="7"/>
        <v>443.09157105835584</v>
      </c>
      <c r="I69" s="5">
        <f t="shared" si="8"/>
        <v>-140.33408027252034</v>
      </c>
      <c r="J69" s="3"/>
      <c r="K69" s="3"/>
      <c r="M69">
        <f t="shared" ref="M69:M78" si="10">H69-$H$3</f>
        <v>276.2196653203743</v>
      </c>
      <c r="N69">
        <f t="shared" ref="N69:N78" si="11">I69-$I$3</f>
        <v>-305.39357403678008</v>
      </c>
    </row>
    <row r="70" spans="1:14">
      <c r="A70" s="3">
        <v>350</v>
      </c>
      <c r="B70" s="3">
        <v>3.2</v>
      </c>
      <c r="C70" s="3">
        <v>25</v>
      </c>
      <c r="D70" s="3">
        <v>165</v>
      </c>
      <c r="E70" s="4">
        <f t="shared" si="9"/>
        <v>8.149799999999999</v>
      </c>
      <c r="F70" s="3">
        <v>25</v>
      </c>
      <c r="H70" s="5">
        <f t="shared" si="7"/>
        <v>444.08328657524703</v>
      </c>
      <c r="I70" s="5">
        <f t="shared" si="8"/>
        <v>-146.85652277390002</v>
      </c>
      <c r="J70" s="3"/>
      <c r="K70" s="3"/>
      <c r="M70">
        <f t="shared" si="10"/>
        <v>277.21138083726549</v>
      </c>
      <c r="N70">
        <f t="shared" si="11"/>
        <v>-311.91601653815974</v>
      </c>
    </row>
    <row r="71" spans="1:14">
      <c r="A71" s="3">
        <v>350</v>
      </c>
      <c r="B71" s="3">
        <v>3.2</v>
      </c>
      <c r="C71" s="3">
        <v>25</v>
      </c>
      <c r="D71" s="3">
        <v>165</v>
      </c>
      <c r="E71" s="4">
        <f t="shared" si="9"/>
        <v>7.149799999999999</v>
      </c>
      <c r="F71" s="3">
        <v>25</v>
      </c>
      <c r="H71" s="5">
        <f t="shared" si="7"/>
        <v>444.96107658694416</v>
      </c>
      <c r="I71" s="5">
        <f t="shared" si="8"/>
        <v>-153.39527193146918</v>
      </c>
      <c r="J71" s="3"/>
      <c r="K71" s="3"/>
      <c r="M71">
        <f t="shared" si="10"/>
        <v>278.08917084896262</v>
      </c>
      <c r="N71">
        <f t="shared" si="11"/>
        <v>-318.45476569572895</v>
      </c>
    </row>
    <row r="72" spans="1:14">
      <c r="A72" s="3">
        <v>350</v>
      </c>
      <c r="B72" s="3">
        <v>3.2</v>
      </c>
      <c r="C72" s="3">
        <v>25</v>
      </c>
      <c r="D72" s="3">
        <v>165</v>
      </c>
      <c r="E72" s="4">
        <f t="shared" si="9"/>
        <v>6.149799999999999</v>
      </c>
      <c r="F72" s="3">
        <v>25</v>
      </c>
      <c r="H72" s="5">
        <f t="shared" si="7"/>
        <v>445.72467398113469</v>
      </c>
      <c r="I72" s="5">
        <f t="shared" si="8"/>
        <v>-159.94833799781034</v>
      </c>
      <c r="J72" s="3"/>
      <c r="K72" s="3"/>
      <c r="M72">
        <f t="shared" si="10"/>
        <v>278.85276824315315</v>
      </c>
      <c r="N72">
        <f t="shared" si="11"/>
        <v>-325.00783176207005</v>
      </c>
    </row>
    <row r="73" spans="1:14">
      <c r="A73" s="3">
        <v>350</v>
      </c>
      <c r="B73" s="3">
        <v>3.2</v>
      </c>
      <c r="C73" s="3">
        <v>25</v>
      </c>
      <c r="D73" s="3">
        <v>165</v>
      </c>
      <c r="E73" s="4">
        <f t="shared" si="9"/>
        <v>5.149799999999999</v>
      </c>
      <c r="F73" s="3">
        <v>25</v>
      </c>
      <c r="H73" s="5">
        <f t="shared" si="7"/>
        <v>446.37384639442519</v>
      </c>
      <c r="I73" s="5">
        <f t="shared" si="8"/>
        <v>-166.51372686885747</v>
      </c>
      <c r="J73" s="3"/>
      <c r="K73" s="3"/>
      <c r="M73">
        <f t="shared" si="10"/>
        <v>279.50194065644365</v>
      </c>
      <c r="N73">
        <f t="shared" si="11"/>
        <v>-331.57322063311722</v>
      </c>
    </row>
    <row r="74" spans="1:14">
      <c r="A74" s="3">
        <v>350</v>
      </c>
      <c r="B74" s="3">
        <v>3.2</v>
      </c>
      <c r="C74" s="3">
        <v>25</v>
      </c>
      <c r="D74" s="3">
        <v>165</v>
      </c>
      <c r="E74" s="4">
        <f t="shared" si="9"/>
        <v>4.149799999999999</v>
      </c>
      <c r="F74" s="3">
        <v>25</v>
      </c>
      <c r="H74" s="5">
        <f t="shared" si="7"/>
        <v>446.90839628304974</v>
      </c>
      <c r="I74" s="5">
        <f t="shared" si="8"/>
        <v>-173.08944069070358</v>
      </c>
      <c r="J74" s="3"/>
      <c r="K74" s="3"/>
      <c r="M74">
        <f t="shared" si="10"/>
        <v>280.0364905450682</v>
      </c>
      <c r="N74">
        <f t="shared" si="11"/>
        <v>-338.1489344549633</v>
      </c>
    </row>
    <row r="75" spans="1:14">
      <c r="A75" s="3">
        <v>350</v>
      </c>
      <c r="B75" s="3">
        <v>3.2</v>
      </c>
      <c r="C75" s="3">
        <v>25</v>
      </c>
      <c r="D75" s="3">
        <v>165</v>
      </c>
      <c r="E75" s="4">
        <f t="shared" si="9"/>
        <v>3.149799999999999</v>
      </c>
      <c r="F75" s="3">
        <v>25</v>
      </c>
      <c r="H75" s="5">
        <f t="shared" si="7"/>
        <v>447.32816098298281</v>
      </c>
      <c r="I75" s="5">
        <f t="shared" si="8"/>
        <v>-179.6734784675497</v>
      </c>
      <c r="J75" s="3"/>
      <c r="K75" s="3"/>
      <c r="M75">
        <f t="shared" si="10"/>
        <v>280.45625524500127</v>
      </c>
      <c r="N75">
        <f t="shared" si="11"/>
        <v>-344.73297223180941</v>
      </c>
    </row>
    <row r="76" spans="1:14">
      <c r="A76" s="3">
        <v>350</v>
      </c>
      <c r="B76" s="3">
        <v>3.2</v>
      </c>
      <c r="C76" s="3">
        <v>25</v>
      </c>
      <c r="D76" s="3">
        <v>165</v>
      </c>
      <c r="E76" s="4">
        <f t="shared" si="9"/>
        <v>2.149799999999999</v>
      </c>
      <c r="F76" s="3">
        <v>25</v>
      </c>
      <c r="H76" s="5">
        <f t="shared" si="7"/>
        <v>447.63301275943775</v>
      </c>
      <c r="I76" s="5">
        <f t="shared" si="8"/>
        <v>-186.26383667060958</v>
      </c>
      <c r="J76" s="3"/>
      <c r="K76" s="3"/>
      <c r="M76">
        <f t="shared" si="10"/>
        <v>280.76110702145621</v>
      </c>
      <c r="N76">
        <f t="shared" si="11"/>
        <v>-351.32333043486932</v>
      </c>
    </row>
    <row r="77" spans="1:14">
      <c r="A77" s="3">
        <v>350</v>
      </c>
      <c r="B77" s="3">
        <v>3.2</v>
      </c>
      <c r="C77" s="3">
        <v>25</v>
      </c>
      <c r="D77" s="3">
        <v>165</v>
      </c>
      <c r="E77" s="4">
        <f t="shared" si="9"/>
        <v>1.149799999999999</v>
      </c>
      <c r="F77" s="3">
        <v>25</v>
      </c>
      <c r="H77" s="5">
        <f t="shared" si="7"/>
        <v>447.82285884573707</v>
      </c>
      <c r="I77" s="5">
        <f t="shared" si="8"/>
        <v>-192.85850984778551</v>
      </c>
      <c r="J77" s="3"/>
      <c r="K77" s="3"/>
      <c r="M77">
        <f t="shared" si="10"/>
        <v>280.95095310775554</v>
      </c>
      <c r="N77">
        <f t="shared" si="11"/>
        <v>-357.91800361204525</v>
      </c>
    </row>
    <row r="78" spans="1:14">
      <c r="A78" s="3">
        <v>350</v>
      </c>
      <c r="B78" s="3">
        <v>3.2</v>
      </c>
      <c r="C78" s="3">
        <v>25</v>
      </c>
      <c r="D78" s="3">
        <v>165</v>
      </c>
      <c r="E78" s="4">
        <f t="shared" si="9"/>
        <v>0.14979999999999905</v>
      </c>
      <c r="F78" s="3">
        <v>25</v>
      </c>
      <c r="H78" s="5">
        <f t="shared" si="7"/>
        <v>447.89764147154114</v>
      </c>
      <c r="I78" s="5">
        <f t="shared" si="8"/>
        <v>-199.45549123392905</v>
      </c>
      <c r="J78" s="3"/>
      <c r="K78" s="3"/>
      <c r="M78">
        <f t="shared" si="10"/>
        <v>281.0257357335596</v>
      </c>
      <c r="N78">
        <f t="shared" si="11"/>
        <v>-364.51498499818877</v>
      </c>
    </row>
    <row r="79" spans="1:14">
      <c r="C79" s="3"/>
      <c r="D79" s="3"/>
      <c r="E79" s="4"/>
    </row>
    <row r="80" spans="1:14">
      <c r="C80" s="3"/>
      <c r="D80" s="3"/>
      <c r="E80" s="4"/>
    </row>
    <row r="81" spans="3:5">
      <c r="C81" s="3"/>
      <c r="D81" s="3"/>
      <c r="E81" s="4"/>
    </row>
    <row r="82" spans="3:5">
      <c r="C82" s="3"/>
      <c r="D82" s="3"/>
      <c r="E82" s="4"/>
    </row>
    <row r="83" spans="3:5">
      <c r="C83" s="3"/>
      <c r="D83" s="3"/>
      <c r="E83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0" sqref="C10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2011-08-22T05:59:08Z</dcterms:modified>
</cp:coreProperties>
</file>