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0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" i="2"/>
  <c r="G5"/>
  <c r="G6"/>
  <c r="G7"/>
  <c r="G8"/>
  <c r="G9"/>
  <c r="G10"/>
  <c r="G11"/>
  <c r="G3"/>
  <c r="D11"/>
  <c r="E11"/>
  <c r="F11"/>
  <c r="C11"/>
  <c r="D8"/>
  <c r="E8"/>
  <c r="F8"/>
  <c r="C8"/>
  <c r="F5"/>
  <c r="D5"/>
  <c r="E5"/>
  <c r="C5"/>
  <c r="C29" i="1"/>
  <c r="D29"/>
  <c r="B29"/>
</calcChain>
</file>

<file path=xl/sharedStrings.xml><?xml version="1.0" encoding="utf-8"?>
<sst xmlns="http://schemas.openxmlformats.org/spreadsheetml/2006/main" count="52" uniqueCount="25">
  <si>
    <t>产量记录表</t>
    <phoneticPr fontId="1" type="noConversion"/>
  </si>
  <si>
    <t>项目</t>
    <phoneticPr fontId="1" type="noConversion"/>
  </si>
  <si>
    <t>铸造车间</t>
    <phoneticPr fontId="1" type="noConversion"/>
  </si>
  <si>
    <t>机加工车间</t>
    <phoneticPr fontId="1" type="noConversion"/>
  </si>
  <si>
    <t>装配车间</t>
    <phoneticPr fontId="1" type="noConversion"/>
  </si>
  <si>
    <t>月初在产品</t>
    <phoneticPr fontId="1" type="noConversion"/>
  </si>
  <si>
    <t>本月投产</t>
    <phoneticPr fontId="1" type="noConversion"/>
  </si>
  <si>
    <t>本月完工</t>
    <phoneticPr fontId="1" type="noConversion"/>
  </si>
  <si>
    <t>本月在产品</t>
    <phoneticPr fontId="1" type="noConversion"/>
  </si>
  <si>
    <t>投料100%</t>
    <phoneticPr fontId="1" type="noConversion"/>
  </si>
  <si>
    <t>完工50%</t>
    <phoneticPr fontId="1" type="noConversion"/>
  </si>
  <si>
    <t>产量定额工时资料</t>
    <phoneticPr fontId="1" type="noConversion"/>
  </si>
  <si>
    <t>车间
产品</t>
    <phoneticPr fontId="1" type="noConversion"/>
  </si>
  <si>
    <t>普通车床</t>
    <phoneticPr fontId="1" type="noConversion"/>
  </si>
  <si>
    <t>刻模铣床</t>
    <phoneticPr fontId="1" type="noConversion"/>
  </si>
  <si>
    <t>合计</t>
    <phoneticPr fontId="1" type="noConversion"/>
  </si>
  <si>
    <t>CA6140/1000普通车床</t>
    <phoneticPr fontId="1" type="noConversion"/>
  </si>
  <si>
    <t>X4222刻模铣床</t>
    <phoneticPr fontId="1" type="noConversion"/>
  </si>
  <si>
    <t>生产成本明细帐11月末余额</t>
    <phoneticPr fontId="1" type="noConversion"/>
  </si>
  <si>
    <t>车间</t>
    <phoneticPr fontId="1" type="noConversion"/>
  </si>
  <si>
    <t>成本项目
产品名称</t>
    <phoneticPr fontId="1" type="noConversion"/>
  </si>
  <si>
    <t>职工薪酬</t>
    <phoneticPr fontId="1" type="noConversion"/>
  </si>
  <si>
    <t>直接材料</t>
    <phoneticPr fontId="1" type="noConversion"/>
  </si>
  <si>
    <t>动力费</t>
    <phoneticPr fontId="1" type="noConversion"/>
  </si>
  <si>
    <t>制造费用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</si>
</sst>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27" sqref="A27:A29"/>
    </sheetView>
  </sheetViews>
  <sheetFormatPr defaultRowHeight="13.5"/>
  <cols>
    <col min="1" max="1" width="11.375" customWidth="1"/>
    <col min="3" max="3" width="11.875" customWidth="1"/>
    <col min="4" max="4" width="11.25" customWidth="1"/>
  </cols>
  <sheetData>
    <row r="1" spans="1:4">
      <c r="A1" s="2" t="s">
        <v>0</v>
      </c>
      <c r="B1" s="2"/>
      <c r="C1" s="2"/>
      <c r="D1" s="2"/>
    </row>
    <row r="2" spans="1:4">
      <c r="A2" s="4" t="s">
        <v>16</v>
      </c>
      <c r="B2" s="4"/>
      <c r="C2" s="1"/>
      <c r="D2" s="1"/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3" t="s">
        <v>5</v>
      </c>
      <c r="B4" s="3">
        <v>10</v>
      </c>
      <c r="C4" s="3">
        <v>15</v>
      </c>
      <c r="D4" s="3">
        <v>12</v>
      </c>
    </row>
    <row r="5" spans="1:4">
      <c r="A5" s="3" t="s">
        <v>6</v>
      </c>
      <c r="B5" s="3">
        <v>30</v>
      </c>
      <c r="C5" s="3">
        <v>30</v>
      </c>
      <c r="D5" s="3">
        <v>40</v>
      </c>
    </row>
    <row r="6" spans="1:4">
      <c r="A6" s="3" t="s">
        <v>7</v>
      </c>
      <c r="B6" s="3">
        <v>30</v>
      </c>
      <c r="C6" s="3">
        <v>40</v>
      </c>
      <c r="D6" s="3">
        <v>50</v>
      </c>
    </row>
    <row r="7" spans="1:4">
      <c r="A7" s="3" t="s">
        <v>8</v>
      </c>
      <c r="B7" s="3">
        <v>10</v>
      </c>
      <c r="C7" s="3">
        <v>5</v>
      </c>
      <c r="D7" s="3">
        <v>2</v>
      </c>
    </row>
    <row r="8" spans="1:4">
      <c r="A8" s="3" t="s">
        <v>9</v>
      </c>
      <c r="B8" s="3">
        <v>10</v>
      </c>
      <c r="C8" s="3">
        <v>5</v>
      </c>
      <c r="D8" s="3">
        <v>2</v>
      </c>
    </row>
    <row r="9" spans="1:4">
      <c r="A9" s="3" t="s">
        <v>10</v>
      </c>
      <c r="B9" s="3">
        <v>5</v>
      </c>
      <c r="C9" s="3">
        <v>2.5</v>
      </c>
      <c r="D9" s="3">
        <v>2</v>
      </c>
    </row>
    <row r="13" spans="1:4" ht="11.25" customHeight="1"/>
    <row r="14" spans="1:4">
      <c r="A14" s="2" t="s">
        <v>0</v>
      </c>
      <c r="B14" s="2"/>
      <c r="C14" s="2"/>
      <c r="D14" s="2"/>
    </row>
    <row r="15" spans="1:4">
      <c r="A15" s="4" t="s">
        <v>17</v>
      </c>
      <c r="B15" s="4"/>
      <c r="C15" s="1"/>
      <c r="D15" s="1"/>
    </row>
    <row r="16" spans="1:4">
      <c r="A16" s="3" t="s">
        <v>1</v>
      </c>
      <c r="B16" s="3" t="s">
        <v>2</v>
      </c>
      <c r="C16" s="3" t="s">
        <v>3</v>
      </c>
      <c r="D16" s="3" t="s">
        <v>4</v>
      </c>
    </row>
    <row r="17" spans="1:4">
      <c r="A17" s="3" t="s">
        <v>5</v>
      </c>
      <c r="B17" s="3">
        <v>10</v>
      </c>
      <c r="C17" s="3">
        <v>15</v>
      </c>
      <c r="D17" s="3">
        <v>12</v>
      </c>
    </row>
    <row r="18" spans="1:4">
      <c r="A18" s="3" t="s">
        <v>6</v>
      </c>
      <c r="B18" s="3">
        <v>30</v>
      </c>
      <c r="C18" s="3">
        <v>30</v>
      </c>
      <c r="D18" s="3">
        <v>40</v>
      </c>
    </row>
    <row r="19" spans="1:4">
      <c r="A19" s="3" t="s">
        <v>7</v>
      </c>
      <c r="B19" s="3">
        <v>30</v>
      </c>
      <c r="C19" s="3">
        <v>40</v>
      </c>
      <c r="D19" s="3">
        <v>50</v>
      </c>
    </row>
    <row r="20" spans="1:4">
      <c r="A20" s="3" t="s">
        <v>8</v>
      </c>
      <c r="B20" s="3">
        <v>10</v>
      </c>
      <c r="C20" s="3">
        <v>5</v>
      </c>
      <c r="D20" s="3">
        <v>2</v>
      </c>
    </row>
    <row r="21" spans="1:4">
      <c r="A21" s="3" t="s">
        <v>9</v>
      </c>
      <c r="B21" s="3">
        <v>10</v>
      </c>
      <c r="C21" s="3">
        <v>5</v>
      </c>
      <c r="D21" s="3">
        <v>2</v>
      </c>
    </row>
    <row r="22" spans="1:4">
      <c r="A22" s="3" t="s">
        <v>10</v>
      </c>
      <c r="B22" s="3">
        <v>5</v>
      </c>
      <c r="C22" s="3">
        <v>2.5</v>
      </c>
      <c r="D22" s="3">
        <v>2</v>
      </c>
    </row>
    <row r="25" spans="1:4">
      <c r="A25" s="2" t="s">
        <v>11</v>
      </c>
      <c r="B25" s="2"/>
      <c r="C25" s="2"/>
      <c r="D25" s="2"/>
    </row>
    <row r="26" spans="1:4" ht="27">
      <c r="A26" s="5" t="s">
        <v>12</v>
      </c>
      <c r="B26" s="3" t="s">
        <v>2</v>
      </c>
      <c r="C26" s="3" t="s">
        <v>3</v>
      </c>
      <c r="D26" s="3" t="s">
        <v>4</v>
      </c>
    </row>
    <row r="27" spans="1:4">
      <c r="A27" s="3" t="s">
        <v>13</v>
      </c>
      <c r="B27" s="3">
        <v>3500</v>
      </c>
      <c r="C27" s="3">
        <v>5800</v>
      </c>
      <c r="D27" s="3">
        <v>4500</v>
      </c>
    </row>
    <row r="28" spans="1:4">
      <c r="A28" s="3" t="s">
        <v>14</v>
      </c>
      <c r="B28" s="3">
        <v>1500</v>
      </c>
      <c r="C28" s="3">
        <v>1200</v>
      </c>
      <c r="D28" s="3">
        <v>3000</v>
      </c>
    </row>
    <row r="29" spans="1:4">
      <c r="A29" s="3" t="s">
        <v>15</v>
      </c>
      <c r="B29" s="3">
        <f>SUM(B27:B28)</f>
        <v>5000</v>
      </c>
      <c r="C29" s="3">
        <f t="shared" ref="C29:D29" si="0">SUM(C27:C28)</f>
        <v>7000</v>
      </c>
      <c r="D29" s="3">
        <f t="shared" si="0"/>
        <v>7500</v>
      </c>
    </row>
  </sheetData>
  <mergeCells count="5">
    <mergeCell ref="A1:D1"/>
    <mergeCell ref="A25:D25"/>
    <mergeCell ref="A2:B2"/>
    <mergeCell ref="A14:D14"/>
    <mergeCell ref="A15:B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H18" sqref="H18"/>
    </sheetView>
  </sheetViews>
  <sheetFormatPr defaultRowHeight="13.5"/>
  <sheetData>
    <row r="1" spans="1:7">
      <c r="A1" s="2" t="s">
        <v>18</v>
      </c>
      <c r="B1" s="2"/>
      <c r="C1" s="2"/>
      <c r="D1" s="2"/>
      <c r="E1" s="2"/>
      <c r="F1" s="2"/>
      <c r="G1" s="2"/>
    </row>
    <row r="2" spans="1:7" ht="29.25" customHeight="1">
      <c r="A2" s="3" t="s">
        <v>19</v>
      </c>
      <c r="B2" s="5" t="s">
        <v>20</v>
      </c>
      <c r="C2" s="3" t="s">
        <v>22</v>
      </c>
      <c r="D2" s="3" t="s">
        <v>21</v>
      </c>
      <c r="E2" s="3" t="s">
        <v>23</v>
      </c>
      <c r="F2" s="3" t="s">
        <v>24</v>
      </c>
      <c r="G2" s="3" t="s">
        <v>15</v>
      </c>
    </row>
    <row r="3" spans="1:7">
      <c r="A3" s="6" t="s">
        <v>2</v>
      </c>
      <c r="B3" s="3" t="s">
        <v>13</v>
      </c>
      <c r="C3" s="3">
        <v>54600</v>
      </c>
      <c r="D3" s="3">
        <v>16000</v>
      </c>
      <c r="E3" s="3">
        <v>2240</v>
      </c>
      <c r="F3" s="3">
        <v>5160</v>
      </c>
      <c r="G3" s="3">
        <f>SUM(C3:F3)</f>
        <v>78000</v>
      </c>
    </row>
    <row r="4" spans="1:7">
      <c r="A4" s="6"/>
      <c r="B4" s="3" t="s">
        <v>14</v>
      </c>
      <c r="C4" s="3">
        <v>12900</v>
      </c>
      <c r="D4" s="3">
        <v>9500</v>
      </c>
      <c r="E4" s="3">
        <v>1330</v>
      </c>
      <c r="F4" s="3">
        <v>2230</v>
      </c>
      <c r="G4" s="3">
        <f t="shared" ref="G4:G11" si="0">SUM(C4:F4)</f>
        <v>25960</v>
      </c>
    </row>
    <row r="5" spans="1:7">
      <c r="A5" s="6"/>
      <c r="B5" s="3" t="s">
        <v>15</v>
      </c>
      <c r="C5" s="3">
        <f>SUM(C3:C4)</f>
        <v>67500</v>
      </c>
      <c r="D5" s="3">
        <f t="shared" ref="D5:E5" si="1">SUM(D3:D4)</f>
        <v>25500</v>
      </c>
      <c r="E5" s="3">
        <f t="shared" si="1"/>
        <v>3570</v>
      </c>
      <c r="F5" s="3">
        <f>SUM(F3:F4)</f>
        <v>7390</v>
      </c>
      <c r="G5" s="3">
        <f t="shared" si="0"/>
        <v>103960</v>
      </c>
    </row>
    <row r="6" spans="1:7">
      <c r="A6" s="6" t="s">
        <v>3</v>
      </c>
      <c r="B6" s="3" t="s">
        <v>13</v>
      </c>
      <c r="C6" s="3">
        <v>43680</v>
      </c>
      <c r="D6" s="3">
        <v>11000</v>
      </c>
      <c r="E6" s="3">
        <v>1540</v>
      </c>
      <c r="F6" s="3">
        <v>6180</v>
      </c>
      <c r="G6" s="3">
        <f t="shared" si="0"/>
        <v>62400</v>
      </c>
    </row>
    <row r="7" spans="1:7">
      <c r="A7" s="6"/>
      <c r="B7" s="3" t="s">
        <v>14</v>
      </c>
      <c r="C7" s="3">
        <v>20040</v>
      </c>
      <c r="D7" s="3">
        <v>8500</v>
      </c>
      <c r="E7" s="3">
        <v>1190</v>
      </c>
      <c r="F7" s="3">
        <v>3670</v>
      </c>
      <c r="G7" s="3">
        <f t="shared" si="0"/>
        <v>33400</v>
      </c>
    </row>
    <row r="8" spans="1:7">
      <c r="A8" s="6"/>
      <c r="B8" s="3" t="s">
        <v>15</v>
      </c>
      <c r="C8" s="3">
        <f>SUM(C6:C7)</f>
        <v>63720</v>
      </c>
      <c r="D8" s="3">
        <f t="shared" ref="D8:F8" si="2">SUM(D6:D7)</f>
        <v>19500</v>
      </c>
      <c r="E8" s="3">
        <f t="shared" si="2"/>
        <v>2730</v>
      </c>
      <c r="F8" s="3">
        <f t="shared" si="2"/>
        <v>9850</v>
      </c>
      <c r="G8" s="3">
        <f t="shared" si="0"/>
        <v>95800</v>
      </c>
    </row>
    <row r="9" spans="1:7">
      <c r="A9" s="6" t="s">
        <v>4</v>
      </c>
      <c r="B9" s="3" t="s">
        <v>13</v>
      </c>
      <c r="C9" s="3">
        <v>59255</v>
      </c>
      <c r="D9" s="3">
        <v>10500</v>
      </c>
      <c r="E9" s="3">
        <v>1470</v>
      </c>
      <c r="F9" s="3">
        <v>13425</v>
      </c>
      <c r="G9" s="3">
        <f t="shared" si="0"/>
        <v>84650</v>
      </c>
    </row>
    <row r="10" spans="1:7">
      <c r="A10" s="6"/>
      <c r="B10" s="3" t="s">
        <v>14</v>
      </c>
      <c r="C10" s="3">
        <v>24210</v>
      </c>
      <c r="D10" s="3">
        <v>7640</v>
      </c>
      <c r="E10" s="3">
        <v>1069</v>
      </c>
      <c r="F10" s="3">
        <v>7431</v>
      </c>
      <c r="G10" s="3">
        <f t="shared" si="0"/>
        <v>40350</v>
      </c>
    </row>
    <row r="11" spans="1:7">
      <c r="A11" s="6"/>
      <c r="B11" s="3" t="s">
        <v>15</v>
      </c>
      <c r="C11" s="3">
        <f>SUM(C9:C10)</f>
        <v>83465</v>
      </c>
      <c r="D11" s="3">
        <f t="shared" ref="D11:F11" si="3">SUM(D9:D10)</f>
        <v>18140</v>
      </c>
      <c r="E11" s="3">
        <f t="shared" si="3"/>
        <v>2539</v>
      </c>
      <c r="F11" s="3">
        <f t="shared" si="3"/>
        <v>20856</v>
      </c>
      <c r="G11" s="3">
        <f t="shared" si="0"/>
        <v>125000</v>
      </c>
    </row>
  </sheetData>
  <mergeCells count="4">
    <mergeCell ref="A1:G1"/>
    <mergeCell ref="A3:A5"/>
    <mergeCell ref="A6:A8"/>
    <mergeCell ref="A9:A1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2010-04-30T07:15:19Z</dcterms:created>
  <dcterms:modified xsi:type="dcterms:W3CDTF">2010-04-30T09:47:23Z</dcterms:modified>
</cp:coreProperties>
</file>