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565" yWindow="330" windowWidth="6615" windowHeight="5910" tabRatio="719" firstSheet="3" activeTab="3"/>
  </bookViews>
  <sheets>
    <sheet name="学生各科成绩表" sheetId="1" r:id="rId1"/>
    <sheet name="成绩的统计与分析" sheetId="2" r:id="rId2"/>
    <sheet name="各班成绩统计表" sheetId="3" r:id="rId3"/>
    <sheet name="各班成绩图表分析" sheetId="4" r:id="rId4"/>
  </sheets>
  <calcPr calcId="124519"/>
</workbook>
</file>

<file path=xl/calcChain.xml><?xml version="1.0" encoding="utf-8"?>
<calcChain xmlns="http://schemas.openxmlformats.org/spreadsheetml/2006/main">
  <c r="E8" i="4"/>
  <c r="F8"/>
  <c r="G8"/>
  <c r="H8"/>
  <c r="I8"/>
  <c r="D8"/>
  <c r="E7"/>
  <c r="F7"/>
  <c r="G7"/>
  <c r="H7"/>
  <c r="I7"/>
  <c r="D7"/>
  <c r="E6"/>
  <c r="F6"/>
  <c r="G6"/>
  <c r="H6"/>
  <c r="I6"/>
  <c r="D6"/>
  <c r="E5"/>
  <c r="F5"/>
  <c r="G5"/>
  <c r="H5"/>
  <c r="I5"/>
  <c r="D5"/>
  <c r="E4"/>
  <c r="F4"/>
  <c r="G4"/>
  <c r="H4"/>
  <c r="I4"/>
  <c r="D4"/>
  <c r="D11" i="2"/>
  <c r="E11"/>
  <c r="F11"/>
  <c r="G11"/>
  <c r="H11"/>
  <c r="C11"/>
  <c r="C10"/>
  <c r="D10"/>
  <c r="E10"/>
  <c r="F10"/>
  <c r="G10"/>
  <c r="H10"/>
  <c r="D9"/>
  <c r="E9"/>
  <c r="F9"/>
  <c r="G9"/>
  <c r="H9"/>
  <c r="C9"/>
  <c r="D8"/>
  <c r="E8"/>
  <c r="F8"/>
  <c r="G8"/>
  <c r="H8"/>
  <c r="C8"/>
  <c r="D7"/>
  <c r="E7"/>
  <c r="F7"/>
  <c r="G7"/>
  <c r="H7"/>
  <c r="C7"/>
  <c r="D6"/>
  <c r="E6"/>
  <c r="F6"/>
  <c r="G6"/>
  <c r="H6"/>
  <c r="C6"/>
  <c r="D5"/>
  <c r="E5"/>
  <c r="F5"/>
  <c r="G5"/>
  <c r="H5"/>
  <c r="C5"/>
  <c r="D4"/>
  <c r="E4"/>
  <c r="F4"/>
  <c r="G4"/>
  <c r="H4"/>
  <c r="C4"/>
  <c r="D3"/>
  <c r="E3"/>
  <c r="F3"/>
  <c r="G3"/>
  <c r="H3"/>
  <c r="C3"/>
  <c r="I12" i="1"/>
  <c r="I13"/>
  <c r="J13" s="1"/>
  <c r="K13" s="1"/>
  <c r="I14"/>
  <c r="J14" s="1"/>
  <c r="K14" s="1"/>
  <c r="I15"/>
  <c r="J15" s="1"/>
  <c r="K15" s="1"/>
  <c r="I16"/>
  <c r="J16" s="1"/>
  <c r="K16" s="1"/>
  <c r="I17"/>
  <c r="J17" s="1"/>
  <c r="K17" s="1"/>
  <c r="I18"/>
  <c r="J18" s="1"/>
  <c r="K18" s="1"/>
  <c r="I19"/>
  <c r="J19" s="1"/>
  <c r="K19" s="1"/>
  <c r="I20"/>
  <c r="J20" s="1"/>
  <c r="K20" s="1"/>
  <c r="I21"/>
  <c r="J21" s="1"/>
  <c r="K21" s="1"/>
  <c r="I22"/>
  <c r="J22" s="1"/>
  <c r="K22" s="1"/>
  <c r="I23"/>
  <c r="J23" s="1"/>
  <c r="K23" s="1"/>
  <c r="I24"/>
  <c r="J24" s="1"/>
  <c r="K24" s="1"/>
  <c r="I25"/>
  <c r="J25" s="1"/>
  <c r="K25" s="1"/>
  <c r="I26"/>
  <c r="J26" s="1"/>
  <c r="K26" s="1"/>
  <c r="I27"/>
  <c r="J27" s="1"/>
  <c r="K27" s="1"/>
  <c r="I28"/>
  <c r="J28" s="1"/>
  <c r="K28" s="1"/>
  <c r="I29"/>
  <c r="J29" s="1"/>
  <c r="K29" s="1"/>
  <c r="I30"/>
  <c r="J30" s="1"/>
  <c r="K30" s="1"/>
  <c r="I31"/>
  <c r="J31" s="1"/>
  <c r="K31" s="1"/>
  <c r="I32"/>
  <c r="J32" s="1"/>
  <c r="K32" s="1"/>
  <c r="I33"/>
  <c r="J33" s="1"/>
  <c r="K33" s="1"/>
  <c r="I34"/>
  <c r="J34" s="1"/>
  <c r="K34" s="1"/>
  <c r="I35"/>
  <c r="J35" s="1"/>
  <c r="K35" s="1"/>
  <c r="I36"/>
  <c r="J36" s="1"/>
  <c r="K36" s="1"/>
  <c r="I37"/>
  <c r="J37" s="1"/>
  <c r="K37" s="1"/>
  <c r="I38"/>
  <c r="J38" s="1"/>
  <c r="K38" s="1"/>
  <c r="I39"/>
  <c r="J39" s="1"/>
  <c r="K39" s="1"/>
  <c r="I40"/>
  <c r="J40" s="1"/>
  <c r="K40" s="1"/>
  <c r="I41"/>
  <c r="J41" s="1"/>
  <c r="K41" s="1"/>
  <c r="I42"/>
  <c r="J42" s="1"/>
  <c r="K42" s="1"/>
  <c r="I43"/>
  <c r="J43" s="1"/>
  <c r="K43" s="1"/>
  <c r="I44"/>
  <c r="J44" s="1"/>
  <c r="K44" s="1"/>
  <c r="I45"/>
  <c r="J45" s="1"/>
  <c r="K45" s="1"/>
  <c r="I46"/>
  <c r="J46" s="1"/>
  <c r="K46" s="1"/>
  <c r="I47"/>
  <c r="J47" s="1"/>
  <c r="K47" s="1"/>
  <c r="I48"/>
  <c r="J48" s="1"/>
  <c r="K48" s="1"/>
  <c r="I49"/>
  <c r="J49" s="1"/>
  <c r="K49" s="1"/>
  <c r="I50"/>
  <c r="J50" s="1"/>
  <c r="K50" s="1"/>
  <c r="I51"/>
  <c r="J51" s="1"/>
  <c r="K51" s="1"/>
  <c r="I52"/>
  <c r="J52" s="1"/>
  <c r="K52" s="1"/>
  <c r="I53"/>
  <c r="J53" s="1"/>
  <c r="K53" s="1"/>
  <c r="I5"/>
  <c r="J5" s="1"/>
  <c r="K5" s="1"/>
  <c r="I6"/>
  <c r="J6" s="1"/>
  <c r="K6" s="1"/>
  <c r="I7"/>
  <c r="J7" s="1"/>
  <c r="K7" s="1"/>
  <c r="I8"/>
  <c r="J8" s="1"/>
  <c r="K8" s="1"/>
  <c r="I9"/>
  <c r="J9" s="1"/>
  <c r="K9" s="1"/>
  <c r="I10"/>
  <c r="J10" s="1"/>
  <c r="K10" s="1"/>
  <c r="I11"/>
  <c r="J11" s="1"/>
  <c r="K11" s="1"/>
  <c r="I4"/>
  <c r="J12" s="1"/>
  <c r="K12" s="1"/>
  <c r="J4" l="1"/>
  <c r="K4" s="1"/>
  <c r="D8" i="3" l="1" a="1"/>
  <c r="D8" s="1"/>
  <c r="C6" a="1"/>
  <c r="C6" s="1"/>
  <c r="F6" s="1" a="1"/>
  <c r="F6" s="1"/>
  <c r="C8" a="1"/>
  <c r="C8" s="1"/>
  <c r="H8" s="1" a="1"/>
  <c r="H8" s="1"/>
  <c r="E8" a="1"/>
  <c r="E8" s="1"/>
  <c r="G8" a="1"/>
  <c r="G8" s="1"/>
  <c r="I8" a="1"/>
  <c r="I8" s="1"/>
  <c r="G7" a="1"/>
  <c r="G7" s="1"/>
  <c r="D7" a="1"/>
  <c r="D7" s="1"/>
  <c r="G6" a="1"/>
  <c r="G6" s="1"/>
  <c r="D6" a="1"/>
  <c r="D6" s="1"/>
  <c r="C7" a="1"/>
  <c r="C7" s="1"/>
  <c r="F7" s="1" a="1"/>
  <c r="F7" s="1"/>
  <c r="H6" l="1" a="1"/>
  <c r="H6" s="1"/>
  <c r="H7" a="1"/>
  <c r="H7" s="1"/>
  <c r="J8" a="1"/>
  <c r="J8" s="1"/>
  <c r="F8" a="1"/>
  <c r="F8" s="1"/>
  <c r="I6" a="1"/>
  <c r="I6" s="1"/>
  <c r="E6" a="1"/>
  <c r="E6" s="1"/>
  <c r="I7" a="1"/>
  <c r="I7" s="1"/>
  <c r="E7" a="1"/>
  <c r="E7" s="1"/>
  <c r="J6" a="1"/>
  <c r="J6" s="1"/>
  <c r="J7" a="1"/>
  <c r="J7" s="1"/>
</calcChain>
</file>

<file path=xl/sharedStrings.xml><?xml version="1.0" encoding="utf-8"?>
<sst xmlns="http://schemas.openxmlformats.org/spreadsheetml/2006/main" count="152" uniqueCount="139">
  <si>
    <t>编号</t>
    <phoneticPr fontId="4" type="noConversion"/>
  </si>
  <si>
    <t>姓名</t>
    <phoneticPr fontId="4" type="noConversion"/>
  </si>
  <si>
    <t>名次</t>
    <phoneticPr fontId="4" type="noConversion"/>
  </si>
  <si>
    <t>班级</t>
    <phoneticPr fontId="4" type="noConversion"/>
  </si>
  <si>
    <t>总成绩</t>
    <phoneticPr fontId="4" type="noConversion"/>
  </si>
  <si>
    <t>英语</t>
    <phoneticPr fontId="4" type="noConversion"/>
  </si>
  <si>
    <t>数学</t>
    <phoneticPr fontId="4" type="noConversion"/>
  </si>
  <si>
    <t>体育</t>
    <phoneticPr fontId="4" type="noConversion"/>
  </si>
  <si>
    <t>地理</t>
    <phoneticPr fontId="4" type="noConversion"/>
  </si>
  <si>
    <t>化学</t>
    <phoneticPr fontId="4" type="noConversion"/>
  </si>
  <si>
    <t>物理</t>
    <phoneticPr fontId="4" type="noConversion"/>
  </si>
  <si>
    <t>成  绩</t>
    <phoneticPr fontId="4" type="noConversion"/>
  </si>
  <si>
    <t>初三年级期末各科成绩表</t>
    <phoneticPr fontId="1" type="noConversion"/>
  </si>
  <si>
    <t>CS001</t>
    <phoneticPr fontId="4" type="noConversion"/>
  </si>
  <si>
    <t>CS002</t>
  </si>
  <si>
    <t>CS003</t>
  </si>
  <si>
    <t>CS004</t>
  </si>
  <si>
    <t>CS005</t>
  </si>
  <si>
    <t>CS006</t>
  </si>
  <si>
    <t>CS007</t>
  </si>
  <si>
    <t>CS008</t>
  </si>
  <si>
    <t>CS009</t>
  </si>
  <si>
    <t>CS010</t>
  </si>
  <si>
    <t>CS011</t>
  </si>
  <si>
    <t>CS012</t>
  </si>
  <si>
    <t>CS013</t>
  </si>
  <si>
    <t>CS014</t>
  </si>
  <si>
    <t>CS015</t>
  </si>
  <si>
    <t>CS016</t>
  </si>
  <si>
    <t>CS017</t>
  </si>
  <si>
    <t>CS018</t>
  </si>
  <si>
    <t>CS019</t>
  </si>
  <si>
    <t>CS020</t>
  </si>
  <si>
    <t>CS021</t>
  </si>
  <si>
    <t>CS022</t>
  </si>
  <si>
    <t>CS023</t>
  </si>
  <si>
    <t>CS024</t>
  </si>
  <si>
    <t>CS025</t>
  </si>
  <si>
    <t>CS026</t>
  </si>
  <si>
    <t>CS027</t>
  </si>
  <si>
    <t>CS028</t>
  </si>
  <si>
    <t>CS029</t>
  </si>
  <si>
    <t>CS030</t>
  </si>
  <si>
    <t>CS031</t>
  </si>
  <si>
    <t>CS032</t>
  </si>
  <si>
    <t>CS033</t>
  </si>
  <si>
    <t>CS034</t>
  </si>
  <si>
    <t>CS035</t>
  </si>
  <si>
    <t>CS036</t>
  </si>
  <si>
    <t>CS037</t>
  </si>
  <si>
    <t>CS038</t>
  </si>
  <si>
    <t>CS039</t>
  </si>
  <si>
    <t>CS040</t>
  </si>
  <si>
    <t>CS041</t>
  </si>
  <si>
    <t>CS042</t>
  </si>
  <si>
    <t>CS043</t>
  </si>
  <si>
    <t>CS044</t>
  </si>
  <si>
    <t>CS045</t>
  </si>
  <si>
    <t>CS046</t>
  </si>
  <si>
    <t>CS047</t>
  </si>
  <si>
    <t>CS048</t>
  </si>
  <si>
    <t>CS049</t>
  </si>
  <si>
    <t>CS050</t>
  </si>
  <si>
    <t>郑海玉</t>
  </si>
  <si>
    <t>王旭东</t>
  </si>
  <si>
    <t>鹿学文</t>
  </si>
  <si>
    <t>运红宇</t>
  </si>
  <si>
    <t>谢尊龙</t>
  </si>
  <si>
    <t>华泽兵</t>
  </si>
  <si>
    <t>张明珠</t>
  </si>
  <si>
    <t>王琦</t>
  </si>
  <si>
    <t>丛雪</t>
  </si>
  <si>
    <t>张思琦</t>
  </si>
  <si>
    <t>王丹</t>
  </si>
  <si>
    <t>刘健金</t>
  </si>
  <si>
    <t>孙明志</t>
  </si>
  <si>
    <t>王守慧</t>
  </si>
  <si>
    <t>王丽曼</t>
  </si>
  <si>
    <t>王宝平</t>
  </si>
  <si>
    <t>宋知恺</t>
  </si>
  <si>
    <t>刘忠慧</t>
  </si>
  <si>
    <t>王天宇</t>
  </si>
  <si>
    <t>杨文超</t>
  </si>
  <si>
    <t>高立竹</t>
  </si>
  <si>
    <t>刘海萍</t>
  </si>
  <si>
    <t>赫兰峰</t>
  </si>
  <si>
    <t>尚梦可</t>
  </si>
  <si>
    <t>刘香月</t>
  </si>
  <si>
    <t>刘秋实</t>
  </si>
  <si>
    <t>刘燕楠</t>
  </si>
  <si>
    <t>刘泽平</t>
  </si>
  <si>
    <t>刘金玲</t>
  </si>
  <si>
    <t>唐丙龙</t>
  </si>
  <si>
    <t>唐嘉慧</t>
  </si>
  <si>
    <t>任志强</t>
    <phoneticPr fontId="4" type="noConversion"/>
  </si>
  <si>
    <t>王晓丹</t>
    <phoneticPr fontId="4" type="noConversion"/>
  </si>
  <si>
    <t>张港元</t>
    <phoneticPr fontId="4" type="noConversion"/>
  </si>
  <si>
    <t>姜微维</t>
    <phoneticPr fontId="4" type="noConversion"/>
  </si>
  <si>
    <t>刘朦</t>
    <phoneticPr fontId="4" type="noConversion"/>
  </si>
  <si>
    <t>周小国</t>
    <phoneticPr fontId="4" type="noConversion"/>
  </si>
  <si>
    <t>滕招钊</t>
    <phoneticPr fontId="4" type="noConversion"/>
  </si>
  <si>
    <t>于唐浩</t>
    <phoneticPr fontId="4" type="noConversion"/>
  </si>
  <si>
    <t>刘择业</t>
    <phoneticPr fontId="4" type="noConversion"/>
  </si>
  <si>
    <t>丁丽莹</t>
    <phoneticPr fontId="4" type="noConversion"/>
  </si>
  <si>
    <t>孙晶晶</t>
    <phoneticPr fontId="4" type="noConversion"/>
  </si>
  <si>
    <t>刘洋</t>
    <phoneticPr fontId="4" type="noConversion"/>
  </si>
  <si>
    <t>刘贤敏</t>
    <phoneticPr fontId="4" type="noConversion"/>
  </si>
  <si>
    <t>高小盟</t>
    <phoneticPr fontId="4" type="noConversion"/>
  </si>
  <si>
    <t>张婷婷</t>
    <phoneticPr fontId="4" type="noConversion"/>
  </si>
  <si>
    <t>徐小园</t>
    <phoneticPr fontId="4" type="noConversion"/>
  </si>
  <si>
    <t>费分涛</t>
    <phoneticPr fontId="4" type="noConversion"/>
  </si>
  <si>
    <t>高晓磊</t>
    <phoneticPr fontId="4" type="noConversion"/>
  </si>
  <si>
    <t>韩茜雪</t>
    <phoneticPr fontId="4" type="noConversion"/>
  </si>
  <si>
    <t>平均分</t>
    <phoneticPr fontId="4" type="noConversion"/>
  </si>
  <si>
    <t>优秀率</t>
    <phoneticPr fontId="4" type="noConversion"/>
  </si>
  <si>
    <t>及格率</t>
    <phoneticPr fontId="4" type="noConversion"/>
  </si>
  <si>
    <t>前三名</t>
    <phoneticPr fontId="4" type="noConversion"/>
  </si>
  <si>
    <t>最后三名</t>
    <phoneticPr fontId="4" type="noConversion"/>
  </si>
  <si>
    <t>各科成绩的统计与分析</t>
    <phoneticPr fontId="4" type="noConversion"/>
  </si>
  <si>
    <t>各班成绩统计表</t>
    <phoneticPr fontId="4" type="noConversion"/>
  </si>
  <si>
    <t>人数</t>
    <phoneticPr fontId="4" type="noConversion"/>
  </si>
  <si>
    <t>总分</t>
    <phoneticPr fontId="4" type="noConversion"/>
  </si>
  <si>
    <t>初三（1）班</t>
  </si>
  <si>
    <t>初三（2）班</t>
    <phoneticPr fontId="4" type="noConversion"/>
  </si>
  <si>
    <t>初三（3）班</t>
    <phoneticPr fontId="4" type="noConversion"/>
  </si>
  <si>
    <t>0-59</t>
    <phoneticPr fontId="1" type="noConversion"/>
  </si>
  <si>
    <t>60-69</t>
    <phoneticPr fontId="1" type="noConversion"/>
  </si>
  <si>
    <t>70-79</t>
    <phoneticPr fontId="1" type="noConversion"/>
  </si>
  <si>
    <t>80-89</t>
    <phoneticPr fontId="1" type="noConversion"/>
  </si>
  <si>
    <t>90-100</t>
    <phoneticPr fontId="1" type="noConversion"/>
  </si>
  <si>
    <t>全年级各成绩段人数分析表</t>
    <phoneticPr fontId="1" type="noConversion"/>
  </si>
  <si>
    <t>分数段人数</t>
    <phoneticPr fontId="1" type="noConversion"/>
  </si>
  <si>
    <t>分数段</t>
    <phoneticPr fontId="1" type="noConversion"/>
  </si>
  <si>
    <t>英语</t>
    <phoneticPr fontId="1" type="noConversion"/>
  </si>
  <si>
    <t>数学</t>
    <phoneticPr fontId="1" type="noConversion"/>
  </si>
  <si>
    <t>体育</t>
    <phoneticPr fontId="1" type="noConversion"/>
  </si>
  <si>
    <t>地理</t>
    <phoneticPr fontId="1" type="noConversion"/>
  </si>
  <si>
    <t>化学</t>
    <phoneticPr fontId="1" type="noConversion"/>
  </si>
  <si>
    <t>物理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</si>
</sst>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);[Red]\(0.0\)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charset val="134"/>
    </font>
    <font>
      <sz val="20"/>
      <color theme="1"/>
      <name val="黑体"/>
      <family val="3"/>
      <charset val="134"/>
    </font>
    <font>
      <sz val="1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Arial"/>
      <family val="2"/>
    </font>
    <font>
      <b/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8" fillId="3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8" fillId="4" borderId="1" xfId="2" applyFon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/>
    </xf>
    <xf numFmtId="0" fontId="8" fillId="3" borderId="1" xfId="2" applyFont="1" applyBorder="1" applyAlignment="1">
      <alignment horizontal="center" vertical="center"/>
    </xf>
    <xf numFmtId="0" fontId="8" fillId="3" borderId="3" xfId="2" applyFont="1" applyBorder="1" applyAlignment="1">
      <alignment horizontal="center" vertical="center"/>
    </xf>
    <xf numFmtId="0" fontId="8" fillId="3" borderId="4" xfId="2" applyFont="1" applyBorder="1" applyAlignment="1">
      <alignment horizontal="center" vertical="center"/>
    </xf>
    <xf numFmtId="0" fontId="8" fillId="3" borderId="5" xfId="2" applyFont="1" applyBorder="1" applyAlignment="1">
      <alignment horizontal="center" vertical="center"/>
    </xf>
    <xf numFmtId="0" fontId="8" fillId="3" borderId="6" xfId="2" applyFont="1" applyBorder="1" applyAlignment="1">
      <alignment horizontal="center" vertical="center"/>
    </xf>
    <xf numFmtId="0" fontId="8" fillId="3" borderId="7" xfId="2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255"/>
    </xf>
    <xf numFmtId="0" fontId="10" fillId="5" borderId="10" xfId="3" applyFont="1" applyBorder="1" applyAlignment="1">
      <alignment horizontal="center" vertical="center"/>
    </xf>
    <xf numFmtId="0" fontId="10" fillId="5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">
    <cellStyle name="40% - 强调文字颜色 3" xfId="2" builtinId="39"/>
    <cellStyle name="常规" xfId="0" builtinId="0"/>
    <cellStyle name="强调文字颜色 2" xfId="1" builtinId="33"/>
    <cellStyle name="强调文字颜色 5" xfId="3" builtin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opLeftCell="C22" workbookViewId="0">
      <selection activeCell="K6" sqref="K6"/>
    </sheetView>
  </sheetViews>
  <sheetFormatPr defaultRowHeight="13.5"/>
  <cols>
    <col min="3" max="8" width="5.25" bestFit="1" customWidth="1"/>
    <col min="9" max="9" width="7.75" bestFit="1" customWidth="1"/>
    <col min="10" max="10" width="7.5" bestFit="1" customWidth="1"/>
    <col min="11" max="11" width="11.375" customWidth="1"/>
  </cols>
  <sheetData>
    <row r="1" spans="1:11" ht="25.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8" t="s">
        <v>0</v>
      </c>
      <c r="B2" s="8" t="s">
        <v>1</v>
      </c>
      <c r="C2" s="8" t="s">
        <v>11</v>
      </c>
      <c r="D2" s="8"/>
      <c r="E2" s="8"/>
      <c r="F2" s="8"/>
      <c r="G2" s="8"/>
      <c r="H2" s="8"/>
      <c r="I2" s="8" t="s">
        <v>4</v>
      </c>
      <c r="J2" s="8" t="s">
        <v>2</v>
      </c>
      <c r="K2" s="8" t="s">
        <v>3</v>
      </c>
    </row>
    <row r="3" spans="1:11">
      <c r="A3" s="8"/>
      <c r="B3" s="8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8"/>
      <c r="J3" s="8"/>
      <c r="K3" s="8"/>
    </row>
    <row r="4" spans="1:11">
      <c r="A4" s="2" t="s">
        <v>13</v>
      </c>
      <c r="B4" t="s">
        <v>112</v>
      </c>
      <c r="C4" s="3">
        <v>85</v>
      </c>
      <c r="D4" s="3">
        <v>81</v>
      </c>
      <c r="E4" s="3">
        <v>86</v>
      </c>
      <c r="F4" s="3">
        <v>60.5</v>
      </c>
      <c r="G4" s="3">
        <v>60</v>
      </c>
      <c r="H4" s="3">
        <v>85</v>
      </c>
      <c r="I4" s="2">
        <f>SUM(C4:H4)</f>
        <v>457.5</v>
      </c>
      <c r="J4" s="2">
        <f>RANK(I4,$I$4:$I$53)</f>
        <v>24</v>
      </c>
      <c r="K4" s="2" t="str">
        <f>IF(J4&lt;=15,"初三（1）班",IF(J4&lt;=30,"初三（2）班","初三（3）班"))</f>
        <v>初三（2）班</v>
      </c>
    </row>
    <row r="5" spans="1:11">
      <c r="A5" s="2" t="s">
        <v>14</v>
      </c>
      <c r="B5" s="2" t="s">
        <v>94</v>
      </c>
      <c r="C5" s="3">
        <v>85.5</v>
      </c>
      <c r="D5" s="3">
        <v>60.5</v>
      </c>
      <c r="E5" s="3">
        <v>85</v>
      </c>
      <c r="F5" s="3">
        <v>58</v>
      </c>
      <c r="G5" s="3">
        <v>86</v>
      </c>
      <c r="H5" s="3">
        <v>83.5</v>
      </c>
      <c r="I5" s="2">
        <f t="shared" ref="I5:I53" si="0">SUM(C5:H5)</f>
        <v>458.5</v>
      </c>
      <c r="J5" s="2">
        <f t="shared" ref="J5:J53" si="1">RANK(I5,$I$4:$I$53)</f>
        <v>22</v>
      </c>
      <c r="K5" s="2" t="str">
        <f t="shared" ref="K5:K53" si="2">IF(J5&lt;=15,"初三（1）班",IF(J5&lt;=30,"初三（2）班","初三（3）班"))</f>
        <v>初三（2）班</v>
      </c>
    </row>
    <row r="6" spans="1:11">
      <c r="A6" s="2" t="s">
        <v>15</v>
      </c>
      <c r="B6" t="s">
        <v>95</v>
      </c>
      <c r="C6" s="3">
        <v>86</v>
      </c>
      <c r="D6" s="3">
        <v>63.5</v>
      </c>
      <c r="E6" s="3">
        <v>84</v>
      </c>
      <c r="F6" s="3">
        <v>81</v>
      </c>
      <c r="G6" s="3">
        <v>65</v>
      </c>
      <c r="H6" s="3">
        <v>62</v>
      </c>
      <c r="I6" s="2">
        <f t="shared" si="0"/>
        <v>441.5</v>
      </c>
      <c r="J6" s="2">
        <f t="shared" si="1"/>
        <v>39</v>
      </c>
      <c r="K6" s="2" t="str">
        <f t="shared" si="2"/>
        <v>初三（3）班</v>
      </c>
    </row>
    <row r="7" spans="1:11">
      <c r="A7" s="2" t="s">
        <v>16</v>
      </c>
      <c r="B7" s="2" t="s">
        <v>96</v>
      </c>
      <c r="C7" s="3">
        <v>81</v>
      </c>
      <c r="D7" s="3">
        <v>55.5</v>
      </c>
      <c r="E7" s="3">
        <v>61</v>
      </c>
      <c r="F7" s="3">
        <v>91.5</v>
      </c>
      <c r="G7" s="3">
        <v>81</v>
      </c>
      <c r="H7" s="3">
        <v>59</v>
      </c>
      <c r="I7" s="2">
        <f t="shared" si="0"/>
        <v>429</v>
      </c>
      <c r="J7" s="2">
        <f t="shared" si="1"/>
        <v>46</v>
      </c>
      <c r="K7" s="2" t="str">
        <f t="shared" si="2"/>
        <v>初三（3）班</v>
      </c>
    </row>
    <row r="8" spans="1:11">
      <c r="A8" s="2" t="s">
        <v>17</v>
      </c>
      <c r="B8" s="2" t="s">
        <v>97</v>
      </c>
      <c r="C8" s="3">
        <v>85.5</v>
      </c>
      <c r="D8" s="3">
        <v>62.5</v>
      </c>
      <c r="E8" s="3">
        <v>84</v>
      </c>
      <c r="F8" s="3">
        <v>70.5</v>
      </c>
      <c r="G8" s="3">
        <v>64</v>
      </c>
      <c r="H8" s="3">
        <v>86.5</v>
      </c>
      <c r="I8" s="2">
        <f t="shared" si="0"/>
        <v>453</v>
      </c>
      <c r="J8" s="2">
        <f t="shared" si="1"/>
        <v>28</v>
      </c>
      <c r="K8" s="2" t="str">
        <f t="shared" si="2"/>
        <v>初三（2）班</v>
      </c>
    </row>
    <row r="9" spans="1:11">
      <c r="A9" s="2" t="s">
        <v>18</v>
      </c>
      <c r="B9" s="2" t="s">
        <v>63</v>
      </c>
      <c r="C9" s="3">
        <v>86.5</v>
      </c>
      <c r="D9" s="3">
        <v>65.5</v>
      </c>
      <c r="E9" s="3">
        <v>68.5</v>
      </c>
      <c r="F9" s="3">
        <v>80.5</v>
      </c>
      <c r="G9" s="3">
        <v>62</v>
      </c>
      <c r="H9" s="3">
        <v>83.5</v>
      </c>
      <c r="I9" s="2">
        <f t="shared" si="0"/>
        <v>446.5</v>
      </c>
      <c r="J9" s="2">
        <f t="shared" si="1"/>
        <v>34</v>
      </c>
      <c r="K9" s="2" t="str">
        <f t="shared" si="2"/>
        <v>初三（3）班</v>
      </c>
    </row>
    <row r="10" spans="1:11">
      <c r="A10" s="2" t="s">
        <v>19</v>
      </c>
      <c r="B10" s="2" t="s">
        <v>98</v>
      </c>
      <c r="C10" s="3">
        <v>94</v>
      </c>
      <c r="D10" s="3">
        <v>68.5</v>
      </c>
      <c r="E10" s="3">
        <v>79</v>
      </c>
      <c r="F10" s="3">
        <v>60.5</v>
      </c>
      <c r="G10" s="3">
        <v>86</v>
      </c>
      <c r="H10" s="3">
        <v>68</v>
      </c>
      <c r="I10" s="2">
        <f t="shared" si="0"/>
        <v>456</v>
      </c>
      <c r="J10" s="2">
        <f t="shared" si="1"/>
        <v>26</v>
      </c>
      <c r="K10" s="2" t="str">
        <f t="shared" si="2"/>
        <v>初三（2）班</v>
      </c>
    </row>
    <row r="11" spans="1:11">
      <c r="A11" s="2" t="s">
        <v>20</v>
      </c>
      <c r="B11" s="2" t="s">
        <v>99</v>
      </c>
      <c r="C11" s="3">
        <v>96.5</v>
      </c>
      <c r="D11" s="3">
        <v>67.5</v>
      </c>
      <c r="E11" s="3">
        <v>63</v>
      </c>
      <c r="F11" s="3">
        <v>66</v>
      </c>
      <c r="G11" s="3">
        <v>81</v>
      </c>
      <c r="H11" s="3">
        <v>69</v>
      </c>
      <c r="I11" s="2">
        <f t="shared" si="0"/>
        <v>443</v>
      </c>
      <c r="J11" s="2">
        <f t="shared" si="1"/>
        <v>37</v>
      </c>
      <c r="K11" s="2" t="str">
        <f t="shared" si="2"/>
        <v>初三（3）班</v>
      </c>
    </row>
    <row r="12" spans="1:11">
      <c r="A12" s="2" t="s">
        <v>21</v>
      </c>
      <c r="B12" s="2" t="s">
        <v>87</v>
      </c>
      <c r="C12" s="3">
        <v>86</v>
      </c>
      <c r="D12" s="3">
        <v>63.5</v>
      </c>
      <c r="E12" s="3">
        <v>84</v>
      </c>
      <c r="F12" s="3">
        <v>81</v>
      </c>
      <c r="G12" s="3">
        <v>65</v>
      </c>
      <c r="H12" s="3">
        <v>62</v>
      </c>
      <c r="I12" s="2">
        <f t="shared" si="0"/>
        <v>441.5</v>
      </c>
      <c r="J12" s="2">
        <f t="shared" si="1"/>
        <v>39</v>
      </c>
      <c r="K12" s="2" t="str">
        <f t="shared" si="2"/>
        <v>初三（3）班</v>
      </c>
    </row>
    <row r="13" spans="1:11">
      <c r="A13" s="2" t="s">
        <v>22</v>
      </c>
      <c r="B13" s="2" t="s">
        <v>88</v>
      </c>
      <c r="C13" s="3">
        <v>81</v>
      </c>
      <c r="D13" s="3">
        <v>55.5</v>
      </c>
      <c r="E13" s="3">
        <v>61</v>
      </c>
      <c r="F13" s="3">
        <v>91.5</v>
      </c>
      <c r="G13" s="3">
        <v>81</v>
      </c>
      <c r="H13" s="3">
        <v>59</v>
      </c>
      <c r="I13" s="2">
        <f t="shared" si="0"/>
        <v>429</v>
      </c>
      <c r="J13" s="2">
        <f t="shared" si="1"/>
        <v>46</v>
      </c>
      <c r="K13" s="2" t="str">
        <f t="shared" si="2"/>
        <v>初三（3）班</v>
      </c>
    </row>
    <row r="14" spans="1:11">
      <c r="A14" s="2" t="s">
        <v>23</v>
      </c>
      <c r="B14" s="2" t="s">
        <v>64</v>
      </c>
      <c r="C14" s="3">
        <v>85.5</v>
      </c>
      <c r="D14" s="3">
        <v>62.5</v>
      </c>
      <c r="E14" s="3">
        <v>84</v>
      </c>
      <c r="F14" s="3">
        <v>70.5</v>
      </c>
      <c r="G14" s="3">
        <v>64</v>
      </c>
      <c r="H14" s="3">
        <v>86.5</v>
      </c>
      <c r="I14" s="2">
        <f t="shared" si="0"/>
        <v>453</v>
      </c>
      <c r="J14" s="2">
        <f t="shared" si="1"/>
        <v>28</v>
      </c>
      <c r="K14" s="2" t="str">
        <f t="shared" si="2"/>
        <v>初三（2）班</v>
      </c>
    </row>
    <row r="15" spans="1:11">
      <c r="A15" s="2" t="s">
        <v>24</v>
      </c>
      <c r="B15" s="2" t="s">
        <v>100</v>
      </c>
      <c r="C15" s="3">
        <v>86</v>
      </c>
      <c r="D15" s="3">
        <v>63.5</v>
      </c>
      <c r="E15" s="3">
        <v>84</v>
      </c>
      <c r="F15" s="3">
        <v>81</v>
      </c>
      <c r="G15" s="3">
        <v>65</v>
      </c>
      <c r="H15" s="3">
        <v>62</v>
      </c>
      <c r="I15" s="2">
        <f t="shared" si="0"/>
        <v>441.5</v>
      </c>
      <c r="J15" s="2">
        <f t="shared" si="1"/>
        <v>39</v>
      </c>
      <c r="K15" s="2" t="str">
        <f t="shared" si="2"/>
        <v>初三（3）班</v>
      </c>
    </row>
    <row r="16" spans="1:11">
      <c r="A16" s="2" t="s">
        <v>25</v>
      </c>
      <c r="B16" s="2" t="s">
        <v>101</v>
      </c>
      <c r="C16" s="3">
        <v>68</v>
      </c>
      <c r="D16" s="3">
        <v>98.5</v>
      </c>
      <c r="E16" s="3">
        <v>61</v>
      </c>
      <c r="F16" s="3">
        <v>58</v>
      </c>
      <c r="G16" s="3">
        <v>60</v>
      </c>
      <c r="H16" s="3">
        <v>85</v>
      </c>
      <c r="I16" s="2">
        <f t="shared" si="0"/>
        <v>430.5</v>
      </c>
      <c r="J16" s="2">
        <f t="shared" si="1"/>
        <v>45</v>
      </c>
      <c r="K16" s="2" t="str">
        <f t="shared" si="2"/>
        <v>初三（3）班</v>
      </c>
    </row>
    <row r="17" spans="1:11">
      <c r="A17" s="2" t="s">
        <v>26</v>
      </c>
      <c r="B17" s="2" t="s">
        <v>102</v>
      </c>
      <c r="C17" s="3">
        <v>81.5</v>
      </c>
      <c r="D17" s="3">
        <v>61.5</v>
      </c>
      <c r="E17" s="3">
        <v>67</v>
      </c>
      <c r="F17" s="3">
        <v>58.5</v>
      </c>
      <c r="G17" s="3">
        <v>58</v>
      </c>
      <c r="H17" s="3">
        <v>85</v>
      </c>
      <c r="I17" s="2">
        <f t="shared" si="0"/>
        <v>411.5</v>
      </c>
      <c r="J17" s="2">
        <f t="shared" si="1"/>
        <v>50</v>
      </c>
      <c r="K17" s="2" t="str">
        <f t="shared" si="2"/>
        <v>初三（3）班</v>
      </c>
    </row>
    <row r="18" spans="1:11">
      <c r="A18" s="2" t="s">
        <v>27</v>
      </c>
      <c r="B18" s="2" t="s">
        <v>65</v>
      </c>
      <c r="C18" s="3">
        <v>81.5</v>
      </c>
      <c r="D18" s="3">
        <v>50.5</v>
      </c>
      <c r="E18" s="3">
        <v>79</v>
      </c>
      <c r="F18" s="3">
        <v>63</v>
      </c>
      <c r="G18" s="3">
        <v>79</v>
      </c>
      <c r="H18" s="3">
        <v>60.5</v>
      </c>
      <c r="I18" s="2">
        <f t="shared" si="0"/>
        <v>413.5</v>
      </c>
      <c r="J18" s="2">
        <f t="shared" si="1"/>
        <v>49</v>
      </c>
      <c r="K18" s="2" t="str">
        <f t="shared" si="2"/>
        <v>初三（3）班</v>
      </c>
    </row>
    <row r="19" spans="1:11">
      <c r="A19" s="2" t="s">
        <v>28</v>
      </c>
      <c r="B19" s="2" t="s">
        <v>66</v>
      </c>
      <c r="C19" s="3">
        <v>85</v>
      </c>
      <c r="D19" s="3">
        <v>81</v>
      </c>
      <c r="E19" s="3">
        <v>86</v>
      </c>
      <c r="F19" s="3">
        <v>60.5</v>
      </c>
      <c r="G19" s="3">
        <v>60</v>
      </c>
      <c r="H19" s="3">
        <v>85</v>
      </c>
      <c r="I19" s="2">
        <f t="shared" si="0"/>
        <v>457.5</v>
      </c>
      <c r="J19" s="2">
        <f t="shared" si="1"/>
        <v>24</v>
      </c>
      <c r="K19" s="2" t="str">
        <f t="shared" si="2"/>
        <v>初三（2）班</v>
      </c>
    </row>
    <row r="20" spans="1:11">
      <c r="A20" s="2" t="s">
        <v>29</v>
      </c>
      <c r="B20" s="2" t="s">
        <v>103</v>
      </c>
      <c r="C20" s="3">
        <v>85.5</v>
      </c>
      <c r="D20" s="3">
        <v>60.5</v>
      </c>
      <c r="E20" s="3">
        <v>85</v>
      </c>
      <c r="F20" s="3">
        <v>58</v>
      </c>
      <c r="G20" s="3">
        <v>86</v>
      </c>
      <c r="H20" s="3">
        <v>83.5</v>
      </c>
      <c r="I20" s="2">
        <f t="shared" si="0"/>
        <v>458.5</v>
      </c>
      <c r="J20" s="2">
        <f t="shared" si="1"/>
        <v>22</v>
      </c>
      <c r="K20" s="2" t="str">
        <f t="shared" si="2"/>
        <v>初三（2）班</v>
      </c>
    </row>
    <row r="21" spans="1:11">
      <c r="A21" s="2" t="s">
        <v>30</v>
      </c>
      <c r="B21" s="2" t="s">
        <v>67</v>
      </c>
      <c r="C21" s="3">
        <v>86</v>
      </c>
      <c r="D21" s="3">
        <v>63.5</v>
      </c>
      <c r="E21" s="3">
        <v>84</v>
      </c>
      <c r="F21" s="3">
        <v>81</v>
      </c>
      <c r="G21" s="3">
        <v>65</v>
      </c>
      <c r="H21" s="3">
        <v>62</v>
      </c>
      <c r="I21" s="2">
        <f t="shared" si="0"/>
        <v>441.5</v>
      </c>
      <c r="J21" s="2">
        <f t="shared" si="1"/>
        <v>39</v>
      </c>
      <c r="K21" s="2" t="str">
        <f t="shared" si="2"/>
        <v>初三（3）班</v>
      </c>
    </row>
    <row r="22" spans="1:11">
      <c r="A22" s="2" t="s">
        <v>31</v>
      </c>
      <c r="B22" s="2" t="s">
        <v>104</v>
      </c>
      <c r="C22" s="3">
        <v>81</v>
      </c>
      <c r="D22" s="3">
        <v>55.5</v>
      </c>
      <c r="E22" s="3">
        <v>61</v>
      </c>
      <c r="F22" s="3">
        <v>91.5</v>
      </c>
      <c r="G22" s="3">
        <v>81</v>
      </c>
      <c r="H22" s="3">
        <v>59</v>
      </c>
      <c r="I22" s="2">
        <f t="shared" si="0"/>
        <v>429</v>
      </c>
      <c r="J22" s="2">
        <f t="shared" si="1"/>
        <v>46</v>
      </c>
      <c r="K22" s="2" t="str">
        <f t="shared" si="2"/>
        <v>初三（3）班</v>
      </c>
    </row>
    <row r="23" spans="1:11">
      <c r="A23" s="2" t="s">
        <v>32</v>
      </c>
      <c r="B23" s="2" t="s">
        <v>105</v>
      </c>
      <c r="C23" s="3">
        <v>85.5</v>
      </c>
      <c r="D23" s="3">
        <v>62.5</v>
      </c>
      <c r="E23" s="3">
        <v>84</v>
      </c>
      <c r="F23" s="3">
        <v>70.5</v>
      </c>
      <c r="G23" s="3">
        <v>64</v>
      </c>
      <c r="H23" s="3">
        <v>86.5</v>
      </c>
      <c r="I23" s="2">
        <f t="shared" si="0"/>
        <v>453</v>
      </c>
      <c r="J23" s="2">
        <f t="shared" si="1"/>
        <v>28</v>
      </c>
      <c r="K23" s="2" t="str">
        <f t="shared" si="2"/>
        <v>初三（2）班</v>
      </c>
    </row>
    <row r="24" spans="1:11">
      <c r="A24" s="2" t="s">
        <v>33</v>
      </c>
      <c r="B24" s="2" t="s">
        <v>106</v>
      </c>
      <c r="C24" s="3">
        <v>86.5</v>
      </c>
      <c r="D24" s="3">
        <v>65.5</v>
      </c>
      <c r="E24" s="3">
        <v>68.5</v>
      </c>
      <c r="F24" s="3">
        <v>80.5</v>
      </c>
      <c r="G24" s="3">
        <v>62</v>
      </c>
      <c r="H24" s="3">
        <v>83.5</v>
      </c>
      <c r="I24" s="2">
        <f t="shared" si="0"/>
        <v>446.5</v>
      </c>
      <c r="J24" s="2">
        <f t="shared" si="1"/>
        <v>34</v>
      </c>
      <c r="K24" s="2" t="str">
        <f t="shared" si="2"/>
        <v>初三（3）班</v>
      </c>
    </row>
    <row r="25" spans="1:11">
      <c r="A25" s="2" t="s">
        <v>34</v>
      </c>
      <c r="B25" s="2" t="s">
        <v>93</v>
      </c>
      <c r="C25" s="3">
        <v>94</v>
      </c>
      <c r="D25" s="3">
        <v>68.5</v>
      </c>
      <c r="E25" s="3">
        <v>79</v>
      </c>
      <c r="F25" s="3">
        <v>60.5</v>
      </c>
      <c r="G25" s="3">
        <v>86</v>
      </c>
      <c r="H25" s="3">
        <v>68</v>
      </c>
      <c r="I25" s="2">
        <f t="shared" si="0"/>
        <v>456</v>
      </c>
      <c r="J25" s="2">
        <f t="shared" si="1"/>
        <v>26</v>
      </c>
      <c r="K25" s="2" t="str">
        <f t="shared" si="2"/>
        <v>初三（2）班</v>
      </c>
    </row>
    <row r="26" spans="1:11">
      <c r="A26" s="2" t="s">
        <v>35</v>
      </c>
      <c r="B26" s="2" t="s">
        <v>107</v>
      </c>
      <c r="C26" s="3">
        <v>96.5</v>
      </c>
      <c r="D26" s="3">
        <v>67.5</v>
      </c>
      <c r="E26" s="3">
        <v>63</v>
      </c>
      <c r="F26" s="3">
        <v>66</v>
      </c>
      <c r="G26" s="3">
        <v>81</v>
      </c>
      <c r="H26" s="3">
        <v>69</v>
      </c>
      <c r="I26" s="2">
        <f t="shared" si="0"/>
        <v>443</v>
      </c>
      <c r="J26" s="2">
        <f t="shared" si="1"/>
        <v>37</v>
      </c>
      <c r="K26" s="2" t="str">
        <f t="shared" si="2"/>
        <v>初三（3）班</v>
      </c>
    </row>
    <row r="27" spans="1:11">
      <c r="A27" s="2" t="s">
        <v>36</v>
      </c>
      <c r="B27" s="2" t="s">
        <v>68</v>
      </c>
      <c r="C27" s="3">
        <v>67.5</v>
      </c>
      <c r="D27" s="3">
        <v>79</v>
      </c>
      <c r="E27" s="3">
        <v>81</v>
      </c>
      <c r="F27" s="3">
        <v>96.5</v>
      </c>
      <c r="G27" s="3">
        <v>96.5</v>
      </c>
      <c r="H27" s="3">
        <v>58</v>
      </c>
      <c r="I27" s="2">
        <f t="shared" si="0"/>
        <v>478.5</v>
      </c>
      <c r="J27" s="2">
        <f t="shared" si="1"/>
        <v>16</v>
      </c>
      <c r="K27" s="2" t="str">
        <f t="shared" si="2"/>
        <v>初三（2）班</v>
      </c>
    </row>
    <row r="28" spans="1:11">
      <c r="A28" s="2" t="s">
        <v>37</v>
      </c>
      <c r="B28" s="2" t="s">
        <v>69</v>
      </c>
      <c r="C28" s="3">
        <v>66.5</v>
      </c>
      <c r="D28" s="3">
        <v>92.5</v>
      </c>
      <c r="E28" s="3">
        <v>95.5</v>
      </c>
      <c r="F28" s="3">
        <v>98</v>
      </c>
      <c r="G28" s="3">
        <v>86.5</v>
      </c>
      <c r="H28" s="3">
        <v>81</v>
      </c>
      <c r="I28" s="2">
        <f t="shared" si="0"/>
        <v>520</v>
      </c>
      <c r="J28" s="2">
        <f t="shared" si="1"/>
        <v>3</v>
      </c>
      <c r="K28" s="2" t="str">
        <f t="shared" si="2"/>
        <v>初三（1）班</v>
      </c>
    </row>
    <row r="29" spans="1:11">
      <c r="A29" s="2" t="s">
        <v>38</v>
      </c>
      <c r="B29" s="2" t="s">
        <v>70</v>
      </c>
      <c r="C29" s="3">
        <v>83.5</v>
      </c>
      <c r="D29" s="3">
        <v>91.5</v>
      </c>
      <c r="E29" s="3">
        <v>62.5</v>
      </c>
      <c r="F29" s="3">
        <v>93.5</v>
      </c>
      <c r="G29" s="3">
        <v>84</v>
      </c>
      <c r="H29" s="3">
        <v>79</v>
      </c>
      <c r="I29" s="2">
        <f t="shared" si="0"/>
        <v>494</v>
      </c>
      <c r="J29" s="2">
        <f t="shared" si="1"/>
        <v>7</v>
      </c>
      <c r="K29" s="2" t="str">
        <f t="shared" si="2"/>
        <v>初三（1）班</v>
      </c>
    </row>
    <row r="30" spans="1:11">
      <c r="A30" s="2" t="s">
        <v>39</v>
      </c>
      <c r="B30" s="2" t="s">
        <v>108</v>
      </c>
      <c r="C30" s="3">
        <v>85.5</v>
      </c>
      <c r="D30" s="3">
        <v>62.5</v>
      </c>
      <c r="E30" s="3">
        <v>79</v>
      </c>
      <c r="F30" s="3">
        <v>92.5</v>
      </c>
      <c r="G30" s="3">
        <v>79</v>
      </c>
      <c r="H30" s="3">
        <v>91</v>
      </c>
      <c r="I30" s="2">
        <f t="shared" si="0"/>
        <v>489.5</v>
      </c>
      <c r="J30" s="2">
        <f t="shared" si="1"/>
        <v>10</v>
      </c>
      <c r="K30" s="2" t="str">
        <f t="shared" si="2"/>
        <v>初三（1）班</v>
      </c>
    </row>
    <row r="31" spans="1:11">
      <c r="A31" s="2" t="s">
        <v>40</v>
      </c>
      <c r="B31" s="2" t="s">
        <v>71</v>
      </c>
      <c r="C31" s="3">
        <v>80.5</v>
      </c>
      <c r="D31" s="3">
        <v>98.5</v>
      </c>
      <c r="E31" s="3">
        <v>68</v>
      </c>
      <c r="F31" s="3">
        <v>100</v>
      </c>
      <c r="G31" s="3">
        <v>96</v>
      </c>
      <c r="H31" s="3">
        <v>66</v>
      </c>
      <c r="I31" s="2">
        <f t="shared" si="0"/>
        <v>509</v>
      </c>
      <c r="J31" s="2">
        <f t="shared" si="1"/>
        <v>5</v>
      </c>
      <c r="K31" s="2" t="str">
        <f t="shared" si="2"/>
        <v>初三（1）班</v>
      </c>
    </row>
    <row r="32" spans="1:11">
      <c r="A32" s="2" t="s">
        <v>41</v>
      </c>
      <c r="B32" s="2" t="s">
        <v>72</v>
      </c>
      <c r="C32" s="3">
        <v>67.5</v>
      </c>
      <c r="D32" s="3">
        <v>63.5</v>
      </c>
      <c r="E32" s="3">
        <v>90.5</v>
      </c>
      <c r="F32" s="3">
        <v>98</v>
      </c>
      <c r="G32" s="3">
        <v>65.5</v>
      </c>
      <c r="H32" s="3">
        <v>99</v>
      </c>
      <c r="I32" s="2">
        <f t="shared" si="0"/>
        <v>484</v>
      </c>
      <c r="J32" s="2">
        <f t="shared" si="1"/>
        <v>11</v>
      </c>
      <c r="K32" s="2" t="str">
        <f t="shared" si="2"/>
        <v>初三（1）班</v>
      </c>
    </row>
    <row r="33" spans="1:11">
      <c r="A33" s="2" t="s">
        <v>42</v>
      </c>
      <c r="B33" s="2" t="s">
        <v>73</v>
      </c>
      <c r="C33" s="3">
        <v>67.5</v>
      </c>
      <c r="D33" s="3">
        <v>79</v>
      </c>
      <c r="E33" s="3">
        <v>81</v>
      </c>
      <c r="F33" s="3">
        <v>96.5</v>
      </c>
      <c r="G33" s="3">
        <v>96.5</v>
      </c>
      <c r="H33" s="3">
        <v>58</v>
      </c>
      <c r="I33" s="2">
        <f t="shared" si="0"/>
        <v>478.5</v>
      </c>
      <c r="J33" s="2">
        <f t="shared" si="1"/>
        <v>16</v>
      </c>
      <c r="K33" s="2" t="str">
        <f t="shared" si="2"/>
        <v>初三（2）班</v>
      </c>
    </row>
    <row r="34" spans="1:11">
      <c r="A34" s="2" t="s">
        <v>43</v>
      </c>
      <c r="B34" s="2" t="s">
        <v>74</v>
      </c>
      <c r="C34" s="3">
        <v>67.5</v>
      </c>
      <c r="D34" s="3">
        <v>81</v>
      </c>
      <c r="E34" s="3">
        <v>90.5</v>
      </c>
      <c r="F34" s="3">
        <v>80.5</v>
      </c>
      <c r="G34" s="3">
        <v>67.5</v>
      </c>
      <c r="H34" s="3">
        <v>58</v>
      </c>
      <c r="I34" s="2">
        <f t="shared" si="0"/>
        <v>445</v>
      </c>
      <c r="J34" s="2">
        <f t="shared" si="1"/>
        <v>36</v>
      </c>
      <c r="K34" s="2" t="str">
        <f t="shared" si="2"/>
        <v>初三（3）班</v>
      </c>
    </row>
    <row r="35" spans="1:11">
      <c r="A35" s="2" t="s">
        <v>44</v>
      </c>
      <c r="B35" s="2" t="s">
        <v>75</v>
      </c>
      <c r="C35" s="3">
        <v>70.5</v>
      </c>
      <c r="D35" s="3">
        <v>63.5</v>
      </c>
      <c r="E35" s="3">
        <v>68.5</v>
      </c>
      <c r="F35" s="3">
        <v>98.5</v>
      </c>
      <c r="G35" s="3">
        <v>70.5</v>
      </c>
      <c r="H35" s="3">
        <v>94</v>
      </c>
      <c r="I35" s="2">
        <f t="shared" si="0"/>
        <v>465.5</v>
      </c>
      <c r="J35" s="2">
        <f t="shared" si="1"/>
        <v>21</v>
      </c>
      <c r="K35" s="2" t="str">
        <f t="shared" si="2"/>
        <v>初三（2）班</v>
      </c>
    </row>
    <row r="36" spans="1:11">
      <c r="A36" s="2" t="s">
        <v>45</v>
      </c>
      <c r="B36" s="2" t="s">
        <v>76</v>
      </c>
      <c r="C36" s="3">
        <v>79</v>
      </c>
      <c r="D36" s="3">
        <v>67.5</v>
      </c>
      <c r="E36" s="3">
        <v>83</v>
      </c>
      <c r="F36" s="3">
        <v>85.5</v>
      </c>
      <c r="G36" s="3">
        <v>67</v>
      </c>
      <c r="H36" s="3">
        <v>90</v>
      </c>
      <c r="I36" s="2">
        <f t="shared" si="0"/>
        <v>472</v>
      </c>
      <c r="J36" s="2">
        <f t="shared" si="1"/>
        <v>19</v>
      </c>
      <c r="K36" s="2" t="str">
        <f t="shared" si="2"/>
        <v>初三（2）班</v>
      </c>
    </row>
    <row r="37" spans="1:11">
      <c r="A37" s="2" t="s">
        <v>46</v>
      </c>
      <c r="B37" s="2" t="s">
        <v>77</v>
      </c>
      <c r="C37" s="3">
        <v>92</v>
      </c>
      <c r="D37" s="3">
        <v>64</v>
      </c>
      <c r="E37" s="3">
        <v>98</v>
      </c>
      <c r="F37" s="3">
        <v>93</v>
      </c>
      <c r="G37" s="3">
        <v>85</v>
      </c>
      <c r="H37" s="3">
        <v>93</v>
      </c>
      <c r="I37" s="2">
        <f t="shared" si="0"/>
        <v>525</v>
      </c>
      <c r="J37" s="2">
        <f t="shared" si="1"/>
        <v>2</v>
      </c>
      <c r="K37" s="2" t="str">
        <f t="shared" si="2"/>
        <v>初三（1）班</v>
      </c>
    </row>
    <row r="38" spans="1:11">
      <c r="A38" s="2" t="s">
        <v>47</v>
      </c>
      <c r="B38" s="2" t="s">
        <v>78</v>
      </c>
      <c r="C38" s="3">
        <v>93</v>
      </c>
      <c r="D38" s="3">
        <v>81.5</v>
      </c>
      <c r="E38" s="3">
        <v>92</v>
      </c>
      <c r="F38" s="3">
        <v>96.5</v>
      </c>
      <c r="G38" s="3">
        <v>79</v>
      </c>
      <c r="H38" s="3">
        <v>61</v>
      </c>
      <c r="I38" s="2">
        <f t="shared" si="0"/>
        <v>503</v>
      </c>
      <c r="J38" s="2">
        <f t="shared" si="1"/>
        <v>6</v>
      </c>
      <c r="K38" s="2" t="str">
        <f t="shared" si="2"/>
        <v>初三（1）班</v>
      </c>
    </row>
    <row r="39" spans="1:11">
      <c r="A39" s="2" t="s">
        <v>48</v>
      </c>
      <c r="B39" s="2" t="s">
        <v>79</v>
      </c>
      <c r="C39" s="3">
        <v>93.5</v>
      </c>
      <c r="D39" s="3">
        <v>85.5</v>
      </c>
      <c r="E39" s="3">
        <v>79</v>
      </c>
      <c r="F39" s="3">
        <v>81</v>
      </c>
      <c r="G39" s="3">
        <v>95</v>
      </c>
      <c r="H39" s="3">
        <v>79</v>
      </c>
      <c r="I39" s="2">
        <f t="shared" si="0"/>
        <v>513</v>
      </c>
      <c r="J39" s="2">
        <f t="shared" si="1"/>
        <v>4</v>
      </c>
      <c r="K39" s="2" t="str">
        <f t="shared" si="2"/>
        <v>初三（1）班</v>
      </c>
    </row>
    <row r="40" spans="1:11">
      <c r="A40" s="2" t="s">
        <v>49</v>
      </c>
      <c r="B40" s="2" t="s">
        <v>80</v>
      </c>
      <c r="C40" s="3">
        <v>96</v>
      </c>
      <c r="D40" s="3">
        <v>67.5</v>
      </c>
      <c r="E40" s="3">
        <v>100</v>
      </c>
      <c r="F40" s="3">
        <v>86</v>
      </c>
      <c r="G40" s="3">
        <v>62</v>
      </c>
      <c r="H40" s="3">
        <v>70.5</v>
      </c>
      <c r="I40" s="2">
        <f t="shared" si="0"/>
        <v>482</v>
      </c>
      <c r="J40" s="2">
        <f t="shared" si="1"/>
        <v>13</v>
      </c>
      <c r="K40" s="2" t="str">
        <f t="shared" si="2"/>
        <v>初三（1）班</v>
      </c>
    </row>
    <row r="41" spans="1:11">
      <c r="A41" s="2" t="s">
        <v>50</v>
      </c>
      <c r="B41" s="2" t="s">
        <v>110</v>
      </c>
      <c r="C41" s="3">
        <v>96.5</v>
      </c>
      <c r="D41" s="3">
        <v>86.5</v>
      </c>
      <c r="E41" s="3">
        <v>90.5</v>
      </c>
      <c r="F41" s="3">
        <v>94</v>
      </c>
      <c r="G41" s="3">
        <v>90.5</v>
      </c>
      <c r="H41" s="3">
        <v>80</v>
      </c>
      <c r="I41" s="2">
        <f t="shared" si="0"/>
        <v>538</v>
      </c>
      <c r="J41" s="2">
        <f t="shared" si="1"/>
        <v>1</v>
      </c>
      <c r="K41" s="2" t="str">
        <f t="shared" si="2"/>
        <v>初三（1）班</v>
      </c>
    </row>
    <row r="42" spans="1:11">
      <c r="A42" s="2" t="s">
        <v>51</v>
      </c>
      <c r="B42" s="2" t="s">
        <v>81</v>
      </c>
      <c r="C42" s="3">
        <v>98.5</v>
      </c>
      <c r="D42" s="3">
        <v>86</v>
      </c>
      <c r="E42" s="3">
        <v>67</v>
      </c>
      <c r="F42" s="3">
        <v>92.5</v>
      </c>
      <c r="G42" s="3">
        <v>67.5</v>
      </c>
      <c r="H42" s="3">
        <v>79</v>
      </c>
      <c r="I42" s="2">
        <f t="shared" si="0"/>
        <v>490.5</v>
      </c>
      <c r="J42" s="2">
        <f t="shared" si="1"/>
        <v>8</v>
      </c>
      <c r="K42" s="2" t="str">
        <f t="shared" si="2"/>
        <v>初三（1）班</v>
      </c>
    </row>
    <row r="43" spans="1:11">
      <c r="A43" s="2" t="s">
        <v>52</v>
      </c>
      <c r="B43" s="2" t="s">
        <v>109</v>
      </c>
      <c r="C43" s="3">
        <v>56</v>
      </c>
      <c r="D43" s="3">
        <v>70.5</v>
      </c>
      <c r="E43" s="3">
        <v>85</v>
      </c>
      <c r="F43" s="3">
        <v>83</v>
      </c>
      <c r="G43" s="3">
        <v>67.5</v>
      </c>
      <c r="H43" s="3">
        <v>89</v>
      </c>
      <c r="I43" s="2">
        <f t="shared" si="0"/>
        <v>451</v>
      </c>
      <c r="J43" s="2">
        <f t="shared" si="1"/>
        <v>31</v>
      </c>
      <c r="K43" s="2" t="str">
        <f t="shared" si="2"/>
        <v>初三（3）班</v>
      </c>
    </row>
    <row r="44" spans="1:11">
      <c r="A44" s="2" t="s">
        <v>53</v>
      </c>
      <c r="B44" s="2" t="s">
        <v>82</v>
      </c>
      <c r="C44" s="3">
        <v>98.5</v>
      </c>
      <c r="D44" s="3">
        <v>86</v>
      </c>
      <c r="E44" s="3">
        <v>67</v>
      </c>
      <c r="F44" s="3">
        <v>92.5</v>
      </c>
      <c r="G44" s="3">
        <v>67.5</v>
      </c>
      <c r="H44" s="3">
        <v>79</v>
      </c>
      <c r="I44" s="2">
        <f t="shared" si="0"/>
        <v>490.5</v>
      </c>
      <c r="J44" s="2">
        <f t="shared" si="1"/>
        <v>8</v>
      </c>
      <c r="K44" s="2" t="str">
        <f t="shared" si="2"/>
        <v>初三（1）班</v>
      </c>
    </row>
    <row r="45" spans="1:11">
      <c r="A45" s="2" t="s">
        <v>54</v>
      </c>
      <c r="B45" s="2" t="s">
        <v>83</v>
      </c>
      <c r="C45" s="3">
        <v>56</v>
      </c>
      <c r="D45" s="3">
        <v>70.5</v>
      </c>
      <c r="E45" s="3">
        <v>85</v>
      </c>
      <c r="F45" s="3">
        <v>83</v>
      </c>
      <c r="G45" s="3">
        <v>67.5</v>
      </c>
      <c r="H45" s="3">
        <v>89</v>
      </c>
      <c r="I45" s="2">
        <f t="shared" si="0"/>
        <v>451</v>
      </c>
      <c r="J45" s="2">
        <f t="shared" si="1"/>
        <v>31</v>
      </c>
      <c r="K45" s="2" t="str">
        <f t="shared" si="2"/>
        <v>初三（3）班</v>
      </c>
    </row>
    <row r="46" spans="1:11">
      <c r="A46" s="2" t="s">
        <v>55</v>
      </c>
      <c r="B46" s="2" t="s">
        <v>89</v>
      </c>
      <c r="C46" s="3">
        <v>58.5</v>
      </c>
      <c r="D46" s="3">
        <v>90</v>
      </c>
      <c r="E46" s="3">
        <v>70.5</v>
      </c>
      <c r="F46" s="3">
        <v>98</v>
      </c>
      <c r="G46" s="3">
        <v>67</v>
      </c>
      <c r="H46" s="3">
        <v>65</v>
      </c>
      <c r="I46" s="2">
        <f t="shared" si="0"/>
        <v>449</v>
      </c>
      <c r="J46" s="2">
        <f t="shared" si="1"/>
        <v>33</v>
      </c>
      <c r="K46" s="2" t="str">
        <f t="shared" si="2"/>
        <v>初三（3）班</v>
      </c>
    </row>
    <row r="47" spans="1:11">
      <c r="A47" s="2" t="s">
        <v>56</v>
      </c>
      <c r="B47" s="2" t="s">
        <v>84</v>
      </c>
      <c r="C47" s="3">
        <v>63</v>
      </c>
      <c r="D47" s="3">
        <v>90.5</v>
      </c>
      <c r="E47" s="3">
        <v>70.5</v>
      </c>
      <c r="F47" s="3">
        <v>63.5</v>
      </c>
      <c r="G47" s="3">
        <v>80.5</v>
      </c>
      <c r="H47" s="3">
        <v>65.5</v>
      </c>
      <c r="I47" s="2">
        <f t="shared" si="0"/>
        <v>433.5</v>
      </c>
      <c r="J47" s="2">
        <f t="shared" si="1"/>
        <v>43</v>
      </c>
      <c r="K47" s="2" t="str">
        <f t="shared" si="2"/>
        <v>初三（3）班</v>
      </c>
    </row>
    <row r="48" spans="1:11">
      <c r="A48" s="2" t="s">
        <v>57</v>
      </c>
      <c r="B48" s="2" t="s">
        <v>90</v>
      </c>
      <c r="C48" s="3">
        <v>69</v>
      </c>
      <c r="D48" s="3">
        <v>80.5</v>
      </c>
      <c r="E48" s="3">
        <v>92.5</v>
      </c>
      <c r="F48" s="3">
        <v>83</v>
      </c>
      <c r="G48" s="3">
        <v>58.5</v>
      </c>
      <c r="H48" s="3">
        <v>96.5</v>
      </c>
      <c r="I48" s="2">
        <f t="shared" si="0"/>
        <v>480</v>
      </c>
      <c r="J48" s="2">
        <f t="shared" si="1"/>
        <v>15</v>
      </c>
      <c r="K48" s="2" t="str">
        <f t="shared" si="2"/>
        <v>初三（1）班</v>
      </c>
    </row>
    <row r="49" spans="1:11">
      <c r="A49" s="2" t="s">
        <v>58</v>
      </c>
      <c r="B49" s="2" t="s">
        <v>91</v>
      </c>
      <c r="C49" s="3">
        <v>67.5</v>
      </c>
      <c r="D49" s="3">
        <v>67.5</v>
      </c>
      <c r="E49" s="3">
        <v>60.5</v>
      </c>
      <c r="F49" s="3">
        <v>79</v>
      </c>
      <c r="G49" s="3">
        <v>79</v>
      </c>
      <c r="H49" s="3">
        <v>79</v>
      </c>
      <c r="I49" s="2">
        <f t="shared" si="0"/>
        <v>432.5</v>
      </c>
      <c r="J49" s="2">
        <f t="shared" si="1"/>
        <v>44</v>
      </c>
      <c r="K49" s="2" t="str">
        <f t="shared" si="2"/>
        <v>初三（3）班</v>
      </c>
    </row>
    <row r="50" spans="1:11">
      <c r="A50" s="2" t="s">
        <v>59</v>
      </c>
      <c r="B50" s="2" t="s">
        <v>92</v>
      </c>
      <c r="C50" s="3">
        <v>84</v>
      </c>
      <c r="D50" s="3">
        <v>67.5</v>
      </c>
      <c r="E50" s="3">
        <v>68</v>
      </c>
      <c r="F50" s="3">
        <v>94</v>
      </c>
      <c r="G50" s="3">
        <v>79</v>
      </c>
      <c r="H50" s="3">
        <v>90</v>
      </c>
      <c r="I50" s="2">
        <f t="shared" si="0"/>
        <v>482.5</v>
      </c>
      <c r="J50" s="2">
        <f t="shared" si="1"/>
        <v>12</v>
      </c>
      <c r="K50" s="2" t="str">
        <f t="shared" si="2"/>
        <v>初三（1）班</v>
      </c>
    </row>
    <row r="51" spans="1:11">
      <c r="A51" s="2" t="s">
        <v>60</v>
      </c>
      <c r="B51" s="2" t="s">
        <v>85</v>
      </c>
      <c r="C51" s="3">
        <v>85.5</v>
      </c>
      <c r="D51" s="3">
        <v>67.5</v>
      </c>
      <c r="E51" s="3">
        <v>85</v>
      </c>
      <c r="F51" s="3">
        <v>92</v>
      </c>
      <c r="G51" s="3">
        <v>86</v>
      </c>
      <c r="H51" s="3">
        <v>55</v>
      </c>
      <c r="I51" s="2">
        <f t="shared" si="0"/>
        <v>471</v>
      </c>
      <c r="J51" s="2">
        <f t="shared" si="1"/>
        <v>20</v>
      </c>
      <c r="K51" s="2" t="str">
        <f t="shared" si="2"/>
        <v>初三（2）班</v>
      </c>
    </row>
    <row r="52" spans="1:11">
      <c r="A52" s="2" t="s">
        <v>61</v>
      </c>
      <c r="B52" s="2" t="s">
        <v>86</v>
      </c>
      <c r="C52" s="3">
        <v>86.5</v>
      </c>
      <c r="D52" s="3">
        <v>80</v>
      </c>
      <c r="E52" s="3">
        <v>64</v>
      </c>
      <c r="F52" s="3">
        <v>85</v>
      </c>
      <c r="G52" s="3">
        <v>79</v>
      </c>
      <c r="H52" s="3">
        <v>79</v>
      </c>
      <c r="I52" s="2">
        <f t="shared" si="0"/>
        <v>473.5</v>
      </c>
      <c r="J52" s="2">
        <f t="shared" si="1"/>
        <v>18</v>
      </c>
      <c r="K52" s="2" t="str">
        <f t="shared" si="2"/>
        <v>初三（2）班</v>
      </c>
    </row>
    <row r="53" spans="1:11">
      <c r="A53" s="2" t="s">
        <v>62</v>
      </c>
      <c r="B53" s="2" t="s">
        <v>111</v>
      </c>
      <c r="C53" s="3">
        <v>79</v>
      </c>
      <c r="D53" s="3">
        <v>60.5</v>
      </c>
      <c r="E53" s="3">
        <v>66.5</v>
      </c>
      <c r="F53" s="3">
        <v>84</v>
      </c>
      <c r="G53" s="3">
        <v>98</v>
      </c>
      <c r="H53" s="3">
        <v>93</v>
      </c>
      <c r="I53" s="2">
        <f t="shared" si="0"/>
        <v>481</v>
      </c>
      <c r="J53" s="2">
        <f t="shared" si="1"/>
        <v>14</v>
      </c>
      <c r="K53" s="2" t="str">
        <f t="shared" si="2"/>
        <v>初三（1）班</v>
      </c>
    </row>
  </sheetData>
  <mergeCells count="7">
    <mergeCell ref="A1:K1"/>
    <mergeCell ref="C2:H2"/>
    <mergeCell ref="A2:A3"/>
    <mergeCell ref="B2:B3"/>
    <mergeCell ref="I2:I3"/>
    <mergeCell ref="J2:J3"/>
    <mergeCell ref="K2:K3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1"/>
  <sheetViews>
    <sheetView workbookViewId="0">
      <selection sqref="A1:XFD13"/>
    </sheetView>
  </sheetViews>
  <sheetFormatPr defaultRowHeight="13.5"/>
  <cols>
    <col min="1" max="1" width="18.625" customWidth="1"/>
    <col min="3" max="3" width="8.5" bestFit="1" customWidth="1"/>
  </cols>
  <sheetData>
    <row r="1" spans="2:8" ht="34.5" customHeight="1">
      <c r="B1" s="7" t="s">
        <v>118</v>
      </c>
      <c r="C1" s="7"/>
      <c r="D1" s="7"/>
      <c r="E1" s="7"/>
      <c r="F1" s="7"/>
      <c r="G1" s="7"/>
      <c r="H1" s="7"/>
    </row>
    <row r="2" spans="2:8" ht="18" customHeight="1">
      <c r="B2" s="2"/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2:8" ht="18" customHeight="1">
      <c r="B3" s="1" t="s">
        <v>113</v>
      </c>
      <c r="C3" s="2">
        <f>AVERAGE(学生各科成绩表!C4:C53)</f>
        <v>81.56</v>
      </c>
      <c r="D3" s="2">
        <f>AVERAGE(学生各科成绩表!D4:D53)</f>
        <v>71.7</v>
      </c>
      <c r="E3" s="2">
        <f>AVERAGE(学生各科成绩表!E4:E53)</f>
        <v>77.63</v>
      </c>
      <c r="F3" s="2">
        <f>AVERAGE(学生各科成绩表!F4:F53)</f>
        <v>81.2</v>
      </c>
      <c r="G3" s="2">
        <f>AVERAGE(学生各科成绩表!G4:G53)</f>
        <v>75.19</v>
      </c>
      <c r="H3" s="2">
        <f>AVERAGE(学生各科成绩表!H4:H53)</f>
        <v>76.19</v>
      </c>
    </row>
    <row r="4" spans="2:8" ht="18" customHeight="1">
      <c r="B4" s="1" t="s">
        <v>114</v>
      </c>
      <c r="C4" s="4">
        <f>COUNTIF(学生各科成绩表!C4:C53,"&gt;=80")/COUNTA(学生各科成绩表!C3:C53)</f>
        <v>0.68627450980392157</v>
      </c>
      <c r="D4" s="4">
        <f>COUNTIF(学生各科成绩表!D4:D53,"&gt;=80")/COUNTA(学生各科成绩表!D3:D53)</f>
        <v>0.31372549019607843</v>
      </c>
      <c r="E4" s="4">
        <f>COUNTIF(学生各科成绩表!E4:E53,"&gt;=80")/COUNTA(学生各科成绩表!E3:E53)</f>
        <v>0.49019607843137253</v>
      </c>
      <c r="F4" s="4">
        <f>COUNTIF(学生各科成绩表!F4:F53,"&gt;=80")/COUNTA(学生各科成绩表!F3:F53)</f>
        <v>0.66666666666666663</v>
      </c>
      <c r="G4" s="4">
        <f>COUNTIF(学生各科成绩表!G4:G53,"&gt;=80")/COUNTA(学生各科成绩表!G3:G53)</f>
        <v>0.39215686274509803</v>
      </c>
      <c r="H4" s="4">
        <f>COUNTIF(学生各科成绩表!H4:H53,"&gt;=80")/COUNTA(学生各科成绩表!H3:H53)</f>
        <v>0.45098039215686275</v>
      </c>
    </row>
    <row r="5" spans="2:8" ht="18" customHeight="1">
      <c r="B5" s="1" t="s">
        <v>115</v>
      </c>
      <c r="C5" s="4">
        <f>COUNTIF(学生各科成绩表!C4:C53,"&gt;=60")
/COUNTA(学生各科成绩表!C3:C53)</f>
        <v>0.92156862745098034</v>
      </c>
      <c r="D5" s="4">
        <f>COUNTIF(学生各科成绩表!D4:D53,"&gt;=60")
/COUNTA(学生各科成绩表!D3:D53)</f>
        <v>0.90196078431372551</v>
      </c>
      <c r="E5" s="4">
        <f>COUNTIF(学生各科成绩表!E4:E53,"&gt;=60")
/COUNTA(学生各科成绩表!E3:E53)</f>
        <v>0.98039215686274506</v>
      </c>
      <c r="F5" s="4">
        <f>COUNTIF(学生各科成绩表!F4:F53,"&gt;=60")
/COUNTA(学生各科成绩表!F3:F53)</f>
        <v>0.90196078431372551</v>
      </c>
      <c r="G5" s="4">
        <f>COUNTIF(学生各科成绩表!G4:G53,"&gt;=60")
/COUNTA(学生各科成绩表!G3:G53)</f>
        <v>0.94117647058823528</v>
      </c>
      <c r="H5" s="4">
        <f>COUNTIF(学生各科成绩表!H4:H53,"&gt;=60")
/COUNTA(学生各科成绩表!H3:H53)</f>
        <v>0.84313725490196079</v>
      </c>
    </row>
    <row r="6" spans="2:8" ht="18" customHeight="1">
      <c r="B6" s="9" t="s">
        <v>116</v>
      </c>
      <c r="C6" s="2">
        <f>MAX(学生各科成绩表!C4:C53)</f>
        <v>98.5</v>
      </c>
      <c r="D6" s="2">
        <f>MAX(学生各科成绩表!D4:D53)</f>
        <v>98.5</v>
      </c>
      <c r="E6" s="2">
        <f>MAX(学生各科成绩表!E4:E53)</f>
        <v>100</v>
      </c>
      <c r="F6" s="2">
        <f>MAX(学生各科成绩表!F4:F53)</f>
        <v>100</v>
      </c>
      <c r="G6" s="2">
        <f>MAX(学生各科成绩表!G4:G53)</f>
        <v>98</v>
      </c>
      <c r="H6" s="2">
        <f>MAX(学生各科成绩表!H4:H53)</f>
        <v>99</v>
      </c>
    </row>
    <row r="7" spans="2:8" ht="18" customHeight="1">
      <c r="B7" s="9"/>
      <c r="C7" s="2">
        <f>LARGE(学生各科成绩表!C4:C53,2)</f>
        <v>98.5</v>
      </c>
      <c r="D7" s="2">
        <f>LARGE(学生各科成绩表!D4:D53,2)</f>
        <v>98.5</v>
      </c>
      <c r="E7" s="2">
        <f>LARGE(学生各科成绩表!E4:E53,2)</f>
        <v>98</v>
      </c>
      <c r="F7" s="2">
        <f>LARGE(学生各科成绩表!F4:F53,2)</f>
        <v>98.5</v>
      </c>
      <c r="G7" s="2">
        <f>LARGE(学生各科成绩表!G4:G53,2)</f>
        <v>96.5</v>
      </c>
      <c r="H7" s="2">
        <f>LARGE(学生各科成绩表!H4:H53,2)</f>
        <v>96.5</v>
      </c>
    </row>
    <row r="8" spans="2:8" ht="18" customHeight="1">
      <c r="B8" s="9"/>
      <c r="C8" s="2">
        <f>LARGE(学生各科成绩表!C4:C53,3)</f>
        <v>96.5</v>
      </c>
      <c r="D8" s="2">
        <f>LARGE(学生各科成绩表!D4:D53,3)</f>
        <v>92.5</v>
      </c>
      <c r="E8" s="2">
        <f>LARGE(学生各科成绩表!E4:E53,3)</f>
        <v>95.5</v>
      </c>
      <c r="F8" s="2">
        <f>LARGE(学生各科成绩表!F4:F53,3)</f>
        <v>98</v>
      </c>
      <c r="G8" s="2">
        <f>LARGE(学生各科成绩表!G4:G53,3)</f>
        <v>96.5</v>
      </c>
      <c r="H8" s="2">
        <f>LARGE(学生各科成绩表!H4:H53,3)</f>
        <v>94</v>
      </c>
    </row>
    <row r="9" spans="2:8" ht="18" customHeight="1">
      <c r="B9" s="9" t="s">
        <v>117</v>
      </c>
      <c r="C9" s="2">
        <f>MIN(学生各科成绩表!C4:C53)</f>
        <v>56</v>
      </c>
      <c r="D9" s="2">
        <f>MIN(学生各科成绩表!D4:D53)</f>
        <v>50.5</v>
      </c>
      <c r="E9" s="2">
        <f>MIN(学生各科成绩表!E4:E53)</f>
        <v>60.5</v>
      </c>
      <c r="F9" s="2">
        <f>MIN(学生各科成绩表!F4:F53)</f>
        <v>58</v>
      </c>
      <c r="G9" s="2">
        <f>MIN(学生各科成绩表!G4:G53)</f>
        <v>58</v>
      </c>
      <c r="H9" s="2">
        <f>MIN(学生各科成绩表!H4:H53)</f>
        <v>55</v>
      </c>
    </row>
    <row r="10" spans="2:8" ht="18" customHeight="1">
      <c r="B10" s="9"/>
      <c r="C10" s="2">
        <f>SMALL(学生各科成绩表!C4:C53,2)</f>
        <v>56</v>
      </c>
      <c r="D10" s="2">
        <f>SMALL(学生各科成绩表!D4:D53,2)</f>
        <v>55.5</v>
      </c>
      <c r="E10" s="2">
        <f>SMALL(学生各科成绩表!E4:E53,2)</f>
        <v>61</v>
      </c>
      <c r="F10" s="2">
        <f>SMALL(学生各科成绩表!F4:F53,2)</f>
        <v>58</v>
      </c>
      <c r="G10" s="2">
        <f>SMALL(学生各科成绩表!G4:G53,2)</f>
        <v>58.5</v>
      </c>
      <c r="H10" s="2">
        <f>SMALL(学生各科成绩表!H4:H53,2)</f>
        <v>58</v>
      </c>
    </row>
    <row r="11" spans="2:8" ht="18" customHeight="1">
      <c r="B11" s="9"/>
      <c r="C11" s="2">
        <f>SMALL(学生各科成绩表!C4:C53,3)</f>
        <v>58.5</v>
      </c>
      <c r="D11" s="2">
        <f>SMALL(学生各科成绩表!D4:D53,3)</f>
        <v>55.5</v>
      </c>
      <c r="E11" s="2">
        <f>SMALL(学生各科成绩表!E4:E53,3)</f>
        <v>61</v>
      </c>
      <c r="F11" s="2">
        <f>SMALL(学生各科成绩表!F4:F53,3)</f>
        <v>58</v>
      </c>
      <c r="G11" s="2">
        <f>SMALL(学生各科成绩表!G4:G53,3)</f>
        <v>60</v>
      </c>
      <c r="H11" s="2">
        <f>SMALL(学生各科成绩表!H4:H53,3)</f>
        <v>58</v>
      </c>
    </row>
  </sheetData>
  <mergeCells count="3">
    <mergeCell ref="B6:B8"/>
    <mergeCell ref="B9:B11"/>
    <mergeCell ref="B1:H1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J8"/>
  <sheetViews>
    <sheetView workbookViewId="0">
      <selection activeCell="H7" sqref="H7"/>
    </sheetView>
  </sheetViews>
  <sheetFormatPr defaultRowHeight="13.5"/>
  <cols>
    <col min="1" max="1" width="3.625" customWidth="1"/>
    <col min="2" max="2" width="13.125" bestFit="1" customWidth="1"/>
    <col min="3" max="3" width="7.625" customWidth="1"/>
    <col min="4" max="4" width="8" customWidth="1"/>
    <col min="5" max="10" width="7.625" customWidth="1"/>
  </cols>
  <sheetData>
    <row r="3" spans="2:10" ht="34.5" customHeight="1">
      <c r="B3" s="7" t="s">
        <v>119</v>
      </c>
      <c r="C3" s="7"/>
      <c r="D3" s="7"/>
      <c r="E3" s="7"/>
      <c r="F3" s="7"/>
      <c r="G3" s="7"/>
      <c r="H3" s="7"/>
      <c r="I3" s="7"/>
      <c r="J3" s="7"/>
    </row>
    <row r="4" spans="2:10" ht="20.100000000000001" customHeight="1">
      <c r="B4" s="15"/>
      <c r="C4" s="10" t="s">
        <v>120</v>
      </c>
      <c r="D4" s="12" t="s">
        <v>113</v>
      </c>
      <c r="E4" s="13"/>
      <c r="F4" s="13"/>
      <c r="G4" s="13"/>
      <c r="H4" s="13"/>
      <c r="I4" s="14"/>
      <c r="J4" s="10" t="s">
        <v>121</v>
      </c>
    </row>
    <row r="5" spans="2:10" ht="20.100000000000001" customHeight="1">
      <c r="B5" s="16"/>
      <c r="C5" s="11"/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1"/>
    </row>
    <row r="6" spans="2:10" ht="20.100000000000001" customHeight="1">
      <c r="B6" s="1" t="s">
        <v>122</v>
      </c>
      <c r="C6" s="5">
        <f t="array" ref="C6">SUM(IF(学生各科成绩表!$K$4:$K$53=$B6,1))</f>
        <v>15</v>
      </c>
      <c r="D6" s="6">
        <f t="array" ref="D6">SUM((学生各科成绩表!$K$4:$K$53=$B6)*(学生各科成绩表!C$4:C$53))/$C6</f>
        <v>85.566666666666663</v>
      </c>
      <c r="E6" s="6">
        <f t="array" ref="E6">SUM((学生各科成绩表!$K$4:$K$53=$B6)*(学生各科成绩表!D$4:D$53))/$C6</f>
        <v>78.266666666666666</v>
      </c>
      <c r="F6" s="6">
        <f t="array" ref="F6">SUM((学生各科成绩表!$K$4:$K$53=$B6)*(学生各科成绩表!E$4:E$53))/$C6</f>
        <v>81.066666666666663</v>
      </c>
      <c r="G6" s="6">
        <f t="array" ref="G6">SUM((学生各科成绩表!$K$4:$K$53=$B6)*(学生各科成绩表!F$4:F$53))/$C6</f>
        <v>91.9</v>
      </c>
      <c r="H6" s="6">
        <f t="array" ref="H6">SUM((学生各科成绩表!$K$4:$K$53=$B6)*(学生各科成绩表!G$4:G$53))/$C6</f>
        <v>79.533333333333331</v>
      </c>
      <c r="I6" s="6">
        <f t="array" ref="I6">SUM((学生各科成绩表!$K$4:$K$53=$B6)*(学生各科成绩表!H$4:H$53))/$C6</f>
        <v>82.466666666666669</v>
      </c>
      <c r="J6" s="6">
        <f t="array" ref="J6">SUM((学生各科成绩表!$K$4:$K$53=$B6)*(学生各科成绩表!I$4:I$53))/$C6</f>
        <v>498.8</v>
      </c>
    </row>
    <row r="7" spans="2:10" ht="20.100000000000001" customHeight="1">
      <c r="B7" s="1" t="s">
        <v>123</v>
      </c>
      <c r="C7" s="5">
        <f t="array" ref="C7">SUM(IF(学生各科成绩表!$K$4:$K$53=$B7,1))</f>
        <v>15</v>
      </c>
      <c r="D7" s="6">
        <f t="array" ref="D7">SUM((学生各科成绩表!$K$4:$K$53=$B7)*(学生各科成绩表!C$4:C$53))/$C7</f>
        <v>82.8</v>
      </c>
      <c r="E7" s="6">
        <f t="array" ref="E7">SUM((学生各科成绩表!$K$4:$K$53=$B7)*(学生各科成绩表!D$4:D$53))/$C7</f>
        <v>69.599999999999994</v>
      </c>
      <c r="F7" s="6">
        <f t="array" ref="F7">SUM((学生各科成绩表!$K$4:$K$53=$B7)*(学生各科成绩表!E$4:E$53))/$C7</f>
        <v>80.966666666666669</v>
      </c>
      <c r="G7" s="6">
        <f t="array" ref="G7">SUM((学生各科成绩表!$K$4:$K$53=$B7)*(学生各科成绩表!F$4:F$53))/$C7</f>
        <v>74.900000000000006</v>
      </c>
      <c r="H7" s="6">
        <f t="array" ref="H7">SUM((学生各科成绩表!$K$4:$K$53=$B7)*(学生各科成绩表!G$4:G$53))/$C7</f>
        <v>76.766666666666666</v>
      </c>
      <c r="I7" s="6">
        <f t="array" ref="I7">SUM((学生各科成绩表!$K$4:$K$53=$B7)*(学生各科成绩表!H$4:H$53))/$C7</f>
        <v>77.766666666666666</v>
      </c>
      <c r="J7" s="6">
        <f t="array" ref="J7">SUM((学生各科成绩表!$K$4:$K$53=$B7)*(学生各科成绩表!I$4:I$53))/$C7</f>
        <v>462.8</v>
      </c>
    </row>
    <row r="8" spans="2:10" ht="20.100000000000001" customHeight="1">
      <c r="B8" s="1" t="s">
        <v>124</v>
      </c>
      <c r="C8" s="5">
        <f t="array" ref="C8">SUM(IF(学生各科成绩表!$K$4:$K$53=$B8,1))</f>
        <v>20</v>
      </c>
      <c r="D8" s="6">
        <f t="array" ref="D8">SUM((学生各科成绩表!$K$4:$K$53=$B8)*(学生各科成绩表!C$4:C$53))/$C8</f>
        <v>77.625</v>
      </c>
      <c r="E8" s="6">
        <f t="array" ref="E8">SUM((学生各科成绩表!$K$4:$K$53=$B8)*(学生各科成绩表!D$4:D$53))/$C8</f>
        <v>68.349999999999994</v>
      </c>
      <c r="F8" s="6">
        <f t="array" ref="F8">SUM((学生各科成绩表!$K$4:$K$53=$B8)*(学生各科成绩表!E$4:E$53))/$C8</f>
        <v>72.55</v>
      </c>
      <c r="G8" s="6">
        <f t="array" ref="G8">SUM((学生各科成绩表!$K$4:$K$53=$B8)*(学生各科成绩表!F$4:F$53))/$C8</f>
        <v>77.900000000000006</v>
      </c>
      <c r="H8" s="6">
        <f t="array" ref="H8">SUM((学生各科成绩表!$K$4:$K$53=$B8)*(学生各科成绩表!G$4:G$53))/$C8</f>
        <v>70.75</v>
      </c>
      <c r="I8" s="6">
        <f t="array" ref="I8">SUM((学生各科成绩表!$K$4:$K$53=$B8)*(学生各科成绩表!H$4:H$53))/$C8</f>
        <v>70.3</v>
      </c>
      <c r="J8" s="6">
        <f t="array" ref="J8">SUM((学生各科成绩表!$K$4:$K$53=$B8)*(学生各科成绩表!I$4:I$53))/$C8</f>
        <v>437.47500000000002</v>
      </c>
    </row>
  </sheetData>
  <mergeCells count="5">
    <mergeCell ref="J4:J5"/>
    <mergeCell ref="B3:J3"/>
    <mergeCell ref="C4:C5"/>
    <mergeCell ref="D4:I4"/>
    <mergeCell ref="B4:B5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I8"/>
  <sheetViews>
    <sheetView tabSelected="1" workbookViewId="0">
      <selection activeCell="I12" sqref="I12"/>
    </sheetView>
  </sheetViews>
  <sheetFormatPr defaultRowHeight="13.5"/>
  <sheetData>
    <row r="2" spans="2:9" ht="25.5">
      <c r="B2" s="17" t="s">
        <v>130</v>
      </c>
      <c r="C2" s="17"/>
      <c r="D2" s="17"/>
      <c r="E2" s="17"/>
      <c r="F2" s="17"/>
      <c r="G2" s="17"/>
      <c r="H2" s="17"/>
      <c r="I2" s="17"/>
    </row>
    <row r="3" spans="2:9" ht="20.100000000000001" customHeight="1">
      <c r="B3" s="20"/>
      <c r="C3" s="21" t="s">
        <v>132</v>
      </c>
      <c r="D3" s="21" t="s">
        <v>133</v>
      </c>
      <c r="E3" s="21" t="s">
        <v>134</v>
      </c>
      <c r="F3" s="21" t="s">
        <v>135</v>
      </c>
      <c r="G3" s="21" t="s">
        <v>136</v>
      </c>
      <c r="H3" s="21" t="s">
        <v>137</v>
      </c>
      <c r="I3" s="21" t="s">
        <v>138</v>
      </c>
    </row>
    <row r="4" spans="2:9" ht="20.100000000000001" customHeight="1">
      <c r="B4" s="19" t="s">
        <v>131</v>
      </c>
      <c r="C4" s="21" t="s">
        <v>125</v>
      </c>
      <c r="D4" s="22">
        <f>COUNTIF(学生各科成绩表!C4:C53,"&lt;60")</f>
        <v>3</v>
      </c>
      <c r="E4" s="22">
        <f>COUNTIF(学生各科成绩表!D4:D53,"&lt;60")</f>
        <v>4</v>
      </c>
      <c r="F4" s="22">
        <f>COUNTIF(学生各科成绩表!E4:E53,"&lt;60")</f>
        <v>0</v>
      </c>
      <c r="G4" s="22">
        <f>COUNTIF(学生各科成绩表!F4:F53,"&lt;60")</f>
        <v>4</v>
      </c>
      <c r="H4" s="22">
        <f>COUNTIF(学生各科成绩表!G4:G53,"&lt;60")</f>
        <v>2</v>
      </c>
      <c r="I4" s="22">
        <f>COUNTIF(学生各科成绩表!H4:H53,"&lt;60")</f>
        <v>7</v>
      </c>
    </row>
    <row r="5" spans="2:9" ht="20.100000000000001" customHeight="1">
      <c r="B5" s="19"/>
      <c r="C5" s="21" t="s">
        <v>126</v>
      </c>
      <c r="D5" s="18">
        <f>COUNTIF(学生各科成绩表!C4:C53,"&gt;=60")-COUNTIF(学生各科成绩表!C4:C53,"&gt;=70")</f>
        <v>9</v>
      </c>
      <c r="E5" s="18">
        <f>COUNTIF(学生各科成绩表!D4:D53,"&gt;=60")-COUNTIF(学生各科成绩表!D4:D53,"&gt;=70")</f>
        <v>26</v>
      </c>
      <c r="F5" s="18">
        <f>COUNTIF(学生各科成绩表!E4:E53,"&gt;=60")-COUNTIF(学生各科成绩表!E4:E53,"&gt;=70")</f>
        <v>18</v>
      </c>
      <c r="G5" s="18">
        <f>COUNTIF(学生各科成绩表!F4:F53,"&gt;=60")-COUNTIF(学生各科成绩表!F4:F53,"&gt;=70")</f>
        <v>8</v>
      </c>
      <c r="H5" s="18">
        <f>COUNTIF(学生各科成绩表!G4:G53,"&gt;=60")-COUNTIF(学生各科成绩表!G4:G53,"&gt;=70")</f>
        <v>21</v>
      </c>
      <c r="I5" s="18">
        <f>COUNTIF(学生各科成绩表!H4:H53,"&gt;=60")-COUNTIF(学生各科成绩表!H4:H53,"&gt;=70")</f>
        <v>13</v>
      </c>
    </row>
    <row r="6" spans="2:9" ht="20.100000000000001" customHeight="1">
      <c r="B6" s="19"/>
      <c r="C6" s="21" t="s">
        <v>127</v>
      </c>
      <c r="D6" s="18">
        <f>COUNTIF(学生各科成绩表!C4:C53,"&gt;=70")-COUNTIF(学生各科成绩表!C4:C53,"&gt;=80")</f>
        <v>3</v>
      </c>
      <c r="E6" s="18">
        <f>COUNTIF(学生各科成绩表!D4:D53,"&gt;=70")-COUNTIF(学生各科成绩表!D4:D53,"&gt;=80")</f>
        <v>4</v>
      </c>
      <c r="F6" s="18">
        <f>COUNTIF(学生各科成绩表!E4:E53,"&gt;=70")-COUNTIF(学生各科成绩表!E4:E53,"&gt;=80")</f>
        <v>7</v>
      </c>
      <c r="G6" s="18">
        <f>COUNTIF(学生各科成绩表!F4:F53,"&gt;=70")-COUNTIF(学生各科成绩表!F4:F53,"&gt;=80")</f>
        <v>4</v>
      </c>
      <c r="H6" s="18">
        <f>COUNTIF(学生各科成绩表!G4:G53,"&gt;=70")-COUNTIF(学生各科成绩表!G4:G53,"&gt;=80")</f>
        <v>7</v>
      </c>
      <c r="I6" s="18">
        <f>COUNTIF(学生各科成绩表!H4:H53,"&gt;=70")-COUNTIF(学生各科成绩表!H4:H53,"&gt;=80")</f>
        <v>7</v>
      </c>
    </row>
    <row r="7" spans="2:9" ht="20.100000000000001" customHeight="1">
      <c r="B7" s="19"/>
      <c r="C7" s="21" t="s">
        <v>128</v>
      </c>
      <c r="D7" s="18">
        <f>COUNTIF(学生各科成绩表!C4:C53,"&gt;=80")-COUNTIF(学生各科成绩表!C4:C53,"&gt;=90")</f>
        <v>24</v>
      </c>
      <c r="E7" s="18">
        <f>COUNTIF(学生各科成绩表!D4:D53,"&gt;=80")-COUNTIF(学生各科成绩表!D4:D53,"&gt;=90")</f>
        <v>10</v>
      </c>
      <c r="F7" s="18">
        <f>COUNTIF(学生各科成绩表!E4:E53,"&gt;=80")-COUNTIF(学生各科成绩表!E4:E53,"&gt;=90")</f>
        <v>17</v>
      </c>
      <c r="G7" s="18">
        <f>COUNTIF(学生各科成绩表!F4:F53,"&gt;=80")-COUNTIF(学生各科成绩表!F4:F53,"&gt;=90")</f>
        <v>15</v>
      </c>
      <c r="H7" s="18">
        <f>COUNTIF(学生各科成绩表!G4:G53,"&gt;=80")-COUNTIF(学生各科成绩表!G4:G53,"&gt;=90")</f>
        <v>14</v>
      </c>
      <c r="I7" s="18">
        <f>COUNTIF(学生各科成绩表!H4:H53,"&gt;=80")-COUNTIF(学生各科成绩表!H4:H53,"&gt;=90")</f>
        <v>15</v>
      </c>
    </row>
    <row r="8" spans="2:9" ht="20.100000000000001" customHeight="1">
      <c r="B8" s="19"/>
      <c r="C8" s="21" t="s">
        <v>129</v>
      </c>
      <c r="D8" s="18">
        <f>COUNTIF(学生各科成绩表!C4:C53,"&gt;=90")</f>
        <v>11</v>
      </c>
      <c r="E8" s="18">
        <f>COUNTIF(学生各科成绩表!D4:D53,"&gt;=90")</f>
        <v>6</v>
      </c>
      <c r="F8" s="18">
        <f>COUNTIF(学生各科成绩表!E4:E53,"&gt;=90")</f>
        <v>8</v>
      </c>
      <c r="G8" s="18">
        <f>COUNTIF(学生各科成绩表!F4:F53,"&gt;=90")</f>
        <v>19</v>
      </c>
      <c r="H8" s="18">
        <f>COUNTIF(学生各科成绩表!G4:G53,"&gt;=90")</f>
        <v>6</v>
      </c>
      <c r="I8" s="18">
        <f>COUNTIF(学生各科成绩表!H4:H53,"&gt;=90")</f>
        <v>8</v>
      </c>
    </row>
  </sheetData>
  <mergeCells count="2">
    <mergeCell ref="B2:I2"/>
    <mergeCell ref="B4:B8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学生各科成绩表</vt:lpstr>
      <vt:lpstr>成绩的统计与分析</vt:lpstr>
      <vt:lpstr>各班成绩统计表</vt:lpstr>
      <vt:lpstr>各班成绩图表分析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2008-11-19T15:43:12Z</dcterms:modified>
</cp:coreProperties>
</file>