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75" yWindow="90" windowWidth="10635" windowHeight="6780" firstSheet="1" activeTab="2"/>
  </bookViews>
  <sheets>
    <sheet name="应聘人员登记表" sheetId="1" r:id="rId1"/>
    <sheet name="应聘者年龄分布统计" sheetId="2" r:id="rId2"/>
    <sheet name="应聘人员简历查询" sheetId="3" r:id="rId3"/>
  </sheets>
  <externalReferences>
    <externalReference r:id="rId4"/>
  </externalReferences>
  <definedNames>
    <definedName name="data">[1]Sheet1!$B$4:$N$52</definedName>
    <definedName name="nianling">DATEDIF(shengri,TODAY(),"y")</definedName>
    <definedName name="shengri">应聘人员登记表!$D$4:$D$18</definedName>
    <definedName name="shuju">应聘人员登记表!$B$4:$N$18</definedName>
    <definedName name="xingbie">应聘人员登记表!$C$4:$C$18</definedName>
  </definedNames>
  <calcPr calcId="124519"/>
</workbook>
</file>

<file path=xl/calcChain.xml><?xml version="1.0" encoding="utf-8"?>
<calcChain xmlns="http://schemas.openxmlformats.org/spreadsheetml/2006/main">
  <c r="A8" i="3"/>
  <c r="G6"/>
  <c r="B6"/>
  <c r="J5"/>
  <c r="H5"/>
  <c r="H4"/>
  <c r="F4"/>
  <c r="D4"/>
  <c r="C5" l="1"/>
  <c r="J4" a="1"/>
  <c r="J4" s="1"/>
  <c r="D7" i="2" a="1"/>
  <c r="D7" s="1"/>
  <c r="E7" s="1" a="1"/>
  <c r="E7" s="1"/>
  <c r="D6" a="1"/>
  <c r="D6" s="1"/>
  <c r="E6" s="1" a="1"/>
  <c r="E6" s="1"/>
  <c r="D5" a="1"/>
  <c r="D5" s="1"/>
  <c r="E5" s="1" a="1"/>
  <c r="E5" s="1"/>
  <c r="D4" a="1"/>
  <c r="D4" s="1"/>
  <c r="E4" s="1" a="1"/>
  <c r="E4" s="1"/>
  <c r="D3" a="1"/>
  <c r="D3" s="1"/>
  <c r="E3" s="1" a="1"/>
  <c r="E3" s="1"/>
  <c r="B7" a="1"/>
  <c r="B7" s="1"/>
  <c r="C7" s="1" a="1"/>
  <c r="C7" s="1"/>
  <c r="B6" a="1"/>
  <c r="B6" s="1"/>
  <c r="C6" s="1" a="1"/>
  <c r="C6" s="1"/>
  <c r="B5" a="1"/>
  <c r="B5" s="1"/>
  <c r="C5" s="1" a="1"/>
  <c r="C5" s="1"/>
  <c r="B4" a="1"/>
  <c r="B4" s="1"/>
  <c r="C4" s="1" a="1"/>
  <c r="C4" s="1"/>
  <c r="B3" a="1"/>
  <c r="B3" s="1"/>
  <c r="C3" s="1" a="1"/>
  <c r="C3" s="1"/>
  <c r="B10"/>
  <c r="G5" i="1"/>
  <c r="G6"/>
  <c r="G7"/>
  <c r="G8"/>
  <c r="G9"/>
  <c r="G10"/>
  <c r="G11"/>
  <c r="G12"/>
  <c r="G13"/>
  <c r="G14"/>
  <c r="G15"/>
  <c r="G16"/>
  <c r="G17"/>
  <c r="G18"/>
  <c r="D13"/>
  <c r="D14"/>
  <c r="D15"/>
  <c r="D16"/>
  <c r="D17"/>
  <c r="D18"/>
  <c r="C7"/>
  <c r="C18"/>
  <c r="C17"/>
  <c r="C16"/>
  <c r="C15"/>
  <c r="C14"/>
  <c r="C13"/>
  <c r="D12"/>
  <c r="C12"/>
  <c r="D11"/>
  <c r="C11"/>
  <c r="D10"/>
  <c r="C10"/>
  <c r="D9"/>
  <c r="C9"/>
  <c r="D8"/>
  <c r="C8"/>
  <c r="D7"/>
  <c r="D6"/>
  <c r="C6"/>
  <c r="D5"/>
  <c r="C5"/>
  <c r="G4"/>
  <c r="D4"/>
  <c r="C4"/>
  <c r="N2"/>
</calcChain>
</file>

<file path=xl/sharedStrings.xml><?xml version="1.0" encoding="utf-8"?>
<sst xmlns="http://schemas.openxmlformats.org/spreadsheetml/2006/main" count="192" uniqueCount="136">
  <si>
    <t>性别</t>
    <phoneticPr fontId="4" type="noConversion"/>
  </si>
  <si>
    <t>出生日期</t>
    <phoneticPr fontId="4" type="noConversion"/>
  </si>
  <si>
    <t>身份证号码</t>
    <phoneticPr fontId="4" type="noConversion"/>
  </si>
  <si>
    <t>参加工作时间</t>
    <phoneticPr fontId="4" type="noConversion"/>
  </si>
  <si>
    <t>工龄</t>
    <phoneticPr fontId="4" type="noConversion"/>
  </si>
  <si>
    <t>民族</t>
    <phoneticPr fontId="4" type="noConversion"/>
  </si>
  <si>
    <t>籍贯</t>
  </si>
  <si>
    <t>学历</t>
    <phoneticPr fontId="4" type="noConversion"/>
  </si>
  <si>
    <t>毕业学校及专业</t>
    <phoneticPr fontId="4" type="noConversion"/>
  </si>
  <si>
    <t>职称</t>
  </si>
  <si>
    <t>现任职务</t>
    <phoneticPr fontId="4" type="noConversion"/>
  </si>
  <si>
    <t>工作简历</t>
    <phoneticPr fontId="4" type="noConversion"/>
  </si>
  <si>
    <t>当前日期：</t>
    <phoneticPr fontId="1" type="noConversion"/>
  </si>
  <si>
    <t>应聘者姓名</t>
    <phoneticPr fontId="1" type="noConversion"/>
  </si>
  <si>
    <t>编号</t>
    <phoneticPr fontId="4" type="noConversion"/>
  </si>
  <si>
    <t>K001</t>
    <phoneticPr fontId="1" type="noConversion"/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</si>
  <si>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</si>
  <si>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</si>
  <si>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</si>
  <si>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</si>
  <si>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</si>
  <si>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</si>
  <si>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</si>
  <si>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</si>
  <si>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</si>
  <si>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</si>
  <si>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K012</t>
  </si>
  <si>
    <t>K013</t>
  </si>
  <si>
    <t>K014</t>
  </si>
  <si>
    <t>K015</t>
  </si>
  <si>
    <t>公司应聘人员登记表</t>
    <phoneticPr fontId="1" type="noConversion"/>
  </si>
  <si>
    <t>王平安</t>
    <phoneticPr fontId="1" type="noConversion"/>
  </si>
  <si>
    <t>610324681014013</t>
    <phoneticPr fontId="1" type="noConversion"/>
  </si>
  <si>
    <t>汉</t>
  </si>
  <si>
    <t>汉</t>
    <phoneticPr fontId="1" type="noConversion"/>
  </si>
  <si>
    <t>陕西</t>
    <phoneticPr fontId="1" type="noConversion"/>
  </si>
  <si>
    <t>硕士</t>
    <phoneticPr fontId="1" type="noConversion"/>
  </si>
  <si>
    <t>高工</t>
    <phoneticPr fontId="10" type="noConversion"/>
  </si>
  <si>
    <t>经理</t>
    <phoneticPr fontId="10" type="noConversion"/>
  </si>
  <si>
    <t>皖安庆</t>
    <phoneticPr fontId="10" type="noConversion"/>
  </si>
  <si>
    <t>武汉冶建专汽车修理</t>
    <phoneticPr fontId="10" type="noConversion"/>
  </si>
  <si>
    <t>工程师</t>
    <phoneticPr fontId="10" type="noConversion"/>
  </si>
  <si>
    <t>大学</t>
    <phoneticPr fontId="10" type="noConversion"/>
  </si>
  <si>
    <t>西南交大工程机械专业</t>
    <phoneticPr fontId="10" type="noConversion"/>
  </si>
  <si>
    <t>助工</t>
    <phoneticPr fontId="10" type="noConversion"/>
  </si>
  <si>
    <t>汉</t>
    <phoneticPr fontId="10" type="noConversion"/>
  </si>
  <si>
    <t>浙江建德</t>
    <phoneticPr fontId="10" type="noConversion"/>
  </si>
  <si>
    <t>武汉冶建专科学校汽车修理</t>
    <phoneticPr fontId="10" type="noConversion"/>
  </si>
  <si>
    <t>经理助理</t>
    <phoneticPr fontId="10" type="noConversion"/>
  </si>
  <si>
    <t>河南永城</t>
    <phoneticPr fontId="10" type="noConversion"/>
  </si>
  <si>
    <t>210213770825131</t>
    <phoneticPr fontId="10" type="noConversion"/>
  </si>
  <si>
    <t>副经理</t>
    <phoneticPr fontId="10" type="noConversion"/>
  </si>
  <si>
    <t>210218800410173</t>
    <phoneticPr fontId="10" type="noConversion"/>
  </si>
  <si>
    <t>华冶夜大机械与设备</t>
    <phoneticPr fontId="10" type="noConversion"/>
  </si>
  <si>
    <t>总工</t>
    <phoneticPr fontId="10" type="noConversion"/>
  </si>
  <si>
    <t>李永刚</t>
    <phoneticPr fontId="10" type="noConversion"/>
  </si>
  <si>
    <t>张志强</t>
    <phoneticPr fontId="10" type="noConversion"/>
  </si>
  <si>
    <t>王开强</t>
    <phoneticPr fontId="10" type="noConversion"/>
  </si>
  <si>
    <t>赵小梅</t>
    <phoneticPr fontId="10" type="noConversion"/>
  </si>
  <si>
    <t>苏丽武</t>
    <phoneticPr fontId="10" type="noConversion"/>
  </si>
  <si>
    <t>张晓群</t>
    <phoneticPr fontId="10" type="noConversion"/>
  </si>
  <si>
    <t>李梅巧</t>
    <phoneticPr fontId="10" type="noConversion"/>
  </si>
  <si>
    <t>王重阳</t>
    <phoneticPr fontId="1" type="noConversion"/>
  </si>
  <si>
    <t>610200820211532</t>
    <phoneticPr fontId="1" type="noConversion"/>
  </si>
  <si>
    <t>210211810121358</t>
    <phoneticPr fontId="1" type="noConversion"/>
  </si>
  <si>
    <t>610207730625502</t>
    <phoneticPr fontId="1" type="noConversion"/>
  </si>
  <si>
    <t>610208710520457</t>
    <phoneticPr fontId="1" type="noConversion"/>
  </si>
  <si>
    <t>610201710723147</t>
    <phoneticPr fontId="1" type="noConversion"/>
  </si>
  <si>
    <t>王刚</t>
    <phoneticPr fontId="1" type="noConversion"/>
  </si>
  <si>
    <t>610205791105009</t>
    <phoneticPr fontId="1" type="noConversion"/>
  </si>
  <si>
    <t>山西大同</t>
    <phoneticPr fontId="10" type="noConversion"/>
  </si>
  <si>
    <t>陕西当涂</t>
  </si>
  <si>
    <t>陕西工学院汽运函授</t>
  </si>
  <si>
    <t>陕西枞阳</t>
  </si>
  <si>
    <t>陕西宝鸡</t>
    <phoneticPr fontId="1" type="noConversion"/>
  </si>
  <si>
    <t>陕西西安</t>
    <phoneticPr fontId="1" type="noConversion"/>
  </si>
  <si>
    <t>陕西安康</t>
    <phoneticPr fontId="1" type="noConversion"/>
  </si>
  <si>
    <t>陕西汉中</t>
    <phoneticPr fontId="1" type="noConversion"/>
  </si>
  <si>
    <t>江西</t>
    <phoneticPr fontId="10" type="noConversion"/>
  </si>
  <si>
    <t>陕西贸县</t>
    <phoneticPr fontId="1" type="noConversion"/>
  </si>
  <si>
    <t>陕西淋游</t>
    <phoneticPr fontId="1" type="noConversion"/>
  </si>
  <si>
    <t>本科</t>
  </si>
  <si>
    <t>610208198506124000</t>
    <phoneticPr fontId="1" type="noConversion"/>
  </si>
  <si>
    <t>210212780811003</t>
    <phoneticPr fontId="10" type="noConversion"/>
  </si>
  <si>
    <t>610204830607002</t>
    <phoneticPr fontId="1" type="noConversion"/>
  </si>
  <si>
    <t>鱼评为</t>
    <phoneticPr fontId="1" type="noConversion"/>
  </si>
  <si>
    <t>党校龙</t>
    <phoneticPr fontId="1" type="noConversion"/>
  </si>
  <si>
    <t>张市华</t>
    <phoneticPr fontId="1" type="noConversion"/>
  </si>
  <si>
    <t>卫国均</t>
    <phoneticPr fontId="1" type="noConversion"/>
  </si>
  <si>
    <t>谭岳霖</t>
    <phoneticPr fontId="1" type="noConversion"/>
  </si>
  <si>
    <t>610205790725577</t>
    <phoneticPr fontId="1" type="noConversion"/>
  </si>
  <si>
    <t>210213198408266315</t>
    <phoneticPr fontId="1" type="noConversion"/>
  </si>
  <si>
    <t>210210197605173121</t>
    <phoneticPr fontId="1" type="noConversion"/>
  </si>
  <si>
    <t>西工大机械制造专业</t>
  </si>
  <si>
    <t>职员</t>
    <phoneticPr fontId="10" type="noConversion"/>
  </si>
  <si>
    <t>主任</t>
    <phoneticPr fontId="10" type="noConversion"/>
  </si>
  <si>
    <t>组长</t>
    <phoneticPr fontId="10" type="noConversion"/>
  </si>
  <si>
    <t>人事经理</t>
    <phoneticPr fontId="10" type="noConversion"/>
  </si>
  <si>
    <t>1、1978年~1986年上大学深造。
2、1986年~1989年在市教育考试院工作。
3、1989年~今在科凯公司工作。</t>
    <phoneticPr fontId="1" type="noConversion"/>
  </si>
  <si>
    <t>1、1978年~1986年上大学深造。
2、1986年~1989年在市教育考试院工作。
3、1990年~今在科凯公司工作。</t>
  </si>
  <si>
    <t>1、1978年~1986年上大学深造。
2、1986年~1989年在市教育考试院工作。
3、1991年~今在科凯公司工作。</t>
  </si>
  <si>
    <t>1、1978年~1986年上大学深造。
2、1986年~1989年在市教育考试院工作。
3、1992年~今在科凯公司工作。</t>
  </si>
  <si>
    <t>1、1978年~1986年上大学深造。
2、1986年~1989年在市教育考试院工作。
3、1993年~今在科凯公司工作。</t>
  </si>
  <si>
    <t>1、1978年~1986年上大学深造。
2、1986年~1989年在市教育考试院工作。
3、1994年~今在科凯公司工作。</t>
  </si>
  <si>
    <t>1、1978年~1986年上大学深造。
2、1986年~1989年在市教育考试院工作。
3、1995年~今在科凯公司工作。</t>
  </si>
  <si>
    <t>1、1978年~1986年上大学深造。
2、1986年~1989年在市教育考试院工作。
3、1996年~今在科凯公司工作。</t>
  </si>
  <si>
    <t>1、1978年~1986年上大学深造。
2、1986年~1989年在市教育考试院工作。
3、1997年~今在科凯公司工作。</t>
  </si>
  <si>
    <t>1、1978年~1986年上大学深造。
2、1986年~1989年在市教育考试院工作。
3、1998年~今在科凯公司工作。</t>
  </si>
  <si>
    <t>1、1978年~1986年上大学深造。
2、1986年~1989年在市教育考试院工作。
3、1999年~今在科凯公司工作。</t>
  </si>
  <si>
    <t>1、1978年~1986年上大学深造。
2、1986年~1989年在市教育考试院工作。
3、2000年~今在科凯公司工作。</t>
  </si>
  <si>
    <t>1、1978年~1986年上大学深造。
2、1986年~1989年在市教育考试院工作。
3、2001年~今在科凯公司工作。</t>
  </si>
  <si>
    <t>1、1978年~1986年上大学深造。
2、1986年~1989年在市教育考试院工作。
3、2002年~今在科凯公司工作。</t>
  </si>
  <si>
    <t>1、1978年~1986年上大学深造。
2、1986年~1989年在市教育考试院工作。
3、2003年~今在科凯公司工作。</t>
  </si>
  <si>
    <t>财务经理</t>
  </si>
  <si>
    <t>销售经理</t>
  </si>
  <si>
    <t>公关经理</t>
  </si>
  <si>
    <t>年龄段</t>
    <phoneticPr fontId="10" type="noConversion"/>
  </si>
  <si>
    <t>女性</t>
    <phoneticPr fontId="10" type="noConversion"/>
  </si>
  <si>
    <t>比例</t>
    <phoneticPr fontId="10" type="noConversion"/>
  </si>
  <si>
    <t>男性</t>
    <phoneticPr fontId="10" type="noConversion"/>
  </si>
  <si>
    <t>20岁以下</t>
    <phoneticPr fontId="10" type="noConversion"/>
  </si>
  <si>
    <t>50以上</t>
    <phoneticPr fontId="10" type="noConversion"/>
  </si>
  <si>
    <t>20~30</t>
    <phoneticPr fontId="10" type="noConversion"/>
  </si>
  <si>
    <t>30~40</t>
    <phoneticPr fontId="10" type="noConversion"/>
  </si>
  <si>
    <t>40~50</t>
    <phoneticPr fontId="10" type="noConversion"/>
  </si>
  <si>
    <t>应聘者年龄分布统计</t>
    <phoneticPr fontId="10" type="noConversion"/>
  </si>
  <si>
    <t>性别</t>
    <phoneticPr fontId="4" type="noConversion"/>
  </si>
  <si>
    <t>籍贯</t>
    <phoneticPr fontId="4" type="noConversion"/>
  </si>
  <si>
    <t>应聘人员简历查询</t>
    <phoneticPr fontId="4" type="noConversion"/>
  </si>
  <si>
    <t>提示：在“姓名”文本框中输入应聘人员的姓名即可显示出该人员的详细简历</t>
    <phoneticPr fontId="1" type="noConversion"/>
  </si>
  <si>
    <t>输入姓名</t>
    <phoneticPr fontId="4" type="noConversion"/>
  </si>
  <si>
    <t>应聘人员基本信息</t>
    <phoneticPr fontId="1" type="noConversion"/>
  </si>
  <si>
    <t>应聘人员工作简历</t>
    <phoneticPr fontId="1" type="noConversion"/>
  </si>
  <si>
    <t>出生时间</t>
    <phoneticPr fontId="4" type="noConversion"/>
  </si>
  <si>
    <t>职称</t>
    <phoneticPr fontId="4" type="noConversion"/>
  </si>
  <si>
    <t>李永刚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</si>
</sst>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$-F800]dddd\,\ mmmm\ dd\,\ yyyy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20"/>
      <color theme="1"/>
      <name val="黑体"/>
      <family val="3"/>
      <charset val="134"/>
    </font>
    <font>
      <sz val="20"/>
      <color theme="1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20"/>
      <name val="黑体"/>
      <family val="3"/>
      <charset val="134"/>
    </font>
    <font>
      <sz val="11"/>
      <color theme="0"/>
      <name val="宋体"/>
      <family val="3"/>
      <charset val="134"/>
      <scheme val="minor"/>
    </font>
    <font>
      <sz val="10"/>
      <color indexed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/>
  </cellStyleXfs>
  <cellXfs count="53">
    <xf numFmtId="0" fontId="0" fillId="0" borderId="0" xfId="0">
      <alignment vertical="center"/>
    </xf>
    <xf numFmtId="1" fontId="5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176" fontId="8" fillId="3" borderId="1" xfId="0" applyNumberFormat="1" applyFont="1" applyFill="1" applyBorder="1" applyAlignment="1" applyProtection="1">
      <alignment horizontal="center" wrapText="1"/>
    </xf>
    <xf numFmtId="0" fontId="8" fillId="3" borderId="1" xfId="0" applyFont="1" applyFill="1" applyBorder="1" applyAlignment="1" applyProtection="1">
      <alignment horizontal="center"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4" fontId="3" fillId="3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2" borderId="1" xfId="1" applyBorder="1" applyAlignment="1">
      <alignment horizontal="center" vertical="center"/>
    </xf>
    <xf numFmtId="0" fontId="14" fillId="2" borderId="1" xfId="1" applyFont="1" applyBorder="1" applyAlignment="1">
      <alignment horizontal="center" vertical="center"/>
    </xf>
    <xf numFmtId="0" fontId="15" fillId="0" borderId="0" xfId="0" applyNumberFormat="1" applyFont="1">
      <alignment vertical="center"/>
    </xf>
    <xf numFmtId="0" fontId="9" fillId="0" borderId="0" xfId="0" applyFont="1">
      <alignment vertical="center"/>
    </xf>
    <xf numFmtId="0" fontId="0" fillId="0" borderId="0" xfId="0" applyNumberFormat="1">
      <alignment vertical="center"/>
    </xf>
    <xf numFmtId="0" fontId="9" fillId="0" borderId="0" xfId="0" applyNumberFormat="1" applyFont="1">
      <alignment vertical="center"/>
    </xf>
    <xf numFmtId="0" fontId="0" fillId="0" borderId="1" xfId="0" applyNumberFormat="1" applyBorder="1">
      <alignment vertical="center"/>
    </xf>
    <xf numFmtId="9" fontId="0" fillId="0" borderId="1" xfId="2" applyFont="1" applyBorder="1">
      <alignment vertical="center"/>
    </xf>
    <xf numFmtId="9" fontId="14" fillId="2" borderId="1" xfId="2" applyFont="1" applyFill="1" applyBorder="1" applyAlignment="1">
      <alignment horizontal="center" vertical="center"/>
    </xf>
    <xf numFmtId="9" fontId="0" fillId="0" borderId="0" xfId="2" applyFont="1">
      <alignment vertical="center"/>
    </xf>
    <xf numFmtId="0" fontId="6" fillId="0" borderId="0" xfId="0" applyFont="1">
      <alignment vertical="center"/>
    </xf>
    <xf numFmtId="0" fontId="18" fillId="0" borderId="0" xfId="0" applyFont="1">
      <alignment vertical="center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vertical="center"/>
    </xf>
    <xf numFmtId="177" fontId="12" fillId="0" borderId="1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0" fillId="2" borderId="1" xfId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177" fontId="12" fillId="0" borderId="1" xfId="3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3" fillId="0" borderId="2" xfId="3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_员工简历" xfId="3"/>
    <cellStyle name="强调文字颜色 4" xfId="1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WNER\&#26700;&#38754;\&#21103;&#26412;&#20154;&#20107;&#26723;&#2669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打印简历"/>
    </sheetNames>
    <sheetDataSet>
      <sheetData sheetId="0">
        <row r="4">
          <cell r="B4" t="str">
            <v>黄建强</v>
          </cell>
          <cell r="C4" t="str">
            <v>男</v>
          </cell>
          <cell r="D4">
            <v>21525</v>
          </cell>
          <cell r="E4" t="str">
            <v>210213581206013</v>
          </cell>
          <cell r="F4">
            <v>29363</v>
          </cell>
          <cell r="G4" t="str">
            <v>28年5个月</v>
          </cell>
          <cell r="H4" t="str">
            <v>汉</v>
          </cell>
          <cell r="I4" t="str">
            <v>河南永城</v>
          </cell>
          <cell r="J4" t="str">
            <v>大学</v>
          </cell>
          <cell r="K4" t="str">
            <v>合工大机械制造专业</v>
          </cell>
          <cell r="L4" t="str">
            <v>高工</v>
          </cell>
          <cell r="M4" t="str">
            <v>经理</v>
          </cell>
          <cell r="N4" t="str">
            <v>1、1965年至1968年上大学。
2、1968年至1988年在市公交公司工作。
3、1989年至今在环宇公司工作。</v>
          </cell>
        </row>
        <row r="5">
          <cell r="B5" t="str">
            <v>司马项</v>
          </cell>
          <cell r="C5" t="str">
            <v>男</v>
          </cell>
          <cell r="D5">
            <v>23781</v>
          </cell>
          <cell r="E5" t="str">
            <v>210204650208003</v>
          </cell>
          <cell r="F5">
            <v>32606</v>
          </cell>
          <cell r="G5" t="str">
            <v>19年7个月</v>
          </cell>
          <cell r="H5" t="str">
            <v>汉</v>
          </cell>
          <cell r="I5" t="str">
            <v>安徽当涂</v>
          </cell>
          <cell r="J5" t="str">
            <v>大专</v>
          </cell>
          <cell r="K5" t="str">
            <v>合工大机械制造专业</v>
          </cell>
          <cell r="L5" t="str">
            <v>工程师</v>
          </cell>
          <cell r="M5" t="str">
            <v>副经理</v>
          </cell>
          <cell r="N5" t="str">
            <v>1、1965年至1968年上大学。
2、1968年至1988年在市公交公司工作。
3、1989年至今在环宇公司工作。</v>
          </cell>
        </row>
        <row r="6">
          <cell r="B6" t="str">
            <v>黄平</v>
          </cell>
          <cell r="C6" t="str">
            <v>女</v>
          </cell>
          <cell r="D6">
            <v>25181</v>
          </cell>
          <cell r="E6" t="str">
            <v>210201681209012</v>
          </cell>
          <cell r="F6">
            <v>33216</v>
          </cell>
          <cell r="G6" t="str">
            <v>17年11个月</v>
          </cell>
          <cell r="H6" t="str">
            <v>汉</v>
          </cell>
          <cell r="I6" t="str">
            <v>安徽枞阳</v>
          </cell>
          <cell r="J6" t="str">
            <v>大学</v>
          </cell>
          <cell r="K6" t="str">
            <v>合工大机械制造专业</v>
          </cell>
          <cell r="L6" t="str">
            <v>高工</v>
          </cell>
          <cell r="M6" t="str">
            <v>副经理</v>
          </cell>
          <cell r="N6" t="str">
            <v>1、1965年至1968年上大学。
2、1968年至1988年在市公交公司工作。
3、1989年至今在环宇公司工作。</v>
          </cell>
        </row>
        <row r="7">
          <cell r="B7" t="str">
            <v>贾申平</v>
          </cell>
          <cell r="C7" t="str">
            <v>男</v>
          </cell>
          <cell r="D7">
            <v>28387</v>
          </cell>
          <cell r="E7" t="str">
            <v>203204718050011</v>
          </cell>
          <cell r="F7">
            <v>37132</v>
          </cell>
          <cell r="G7" t="str">
            <v>7年2个月</v>
          </cell>
          <cell r="H7" t="str">
            <v>汉</v>
          </cell>
          <cell r="I7" t="str">
            <v>安徽当涂</v>
          </cell>
          <cell r="J7" t="str">
            <v>大专</v>
          </cell>
          <cell r="K7" t="str">
            <v>华冶夜大机械与设备</v>
          </cell>
          <cell r="L7" t="str">
            <v>工程师</v>
          </cell>
          <cell r="M7" t="str">
            <v>总工</v>
          </cell>
          <cell r="N7" t="str">
            <v>1、1965年至1968年上大学。
2、1968年至1988年在市公交公司工作。
3、1989年至今在环宇公司工作。</v>
          </cell>
        </row>
        <row r="8">
          <cell r="B8" t="str">
            <v>涂咏虞</v>
          </cell>
          <cell r="C8" t="str">
            <v>男</v>
          </cell>
          <cell r="D8">
            <v>27733</v>
          </cell>
          <cell r="E8" t="str">
            <v>210205751205009</v>
          </cell>
          <cell r="F8">
            <v>35754</v>
          </cell>
          <cell r="G8" t="str">
            <v>10年11个月</v>
          </cell>
          <cell r="H8" t="str">
            <v>汉</v>
          </cell>
          <cell r="I8" t="str">
            <v>皖安庆</v>
          </cell>
          <cell r="J8" t="str">
            <v>大专</v>
          </cell>
          <cell r="K8" t="str">
            <v>武汉冶建专汽车修理</v>
          </cell>
          <cell r="L8" t="str">
            <v>工程师</v>
          </cell>
          <cell r="M8" t="str">
            <v>财务部长</v>
          </cell>
          <cell r="N8" t="str">
            <v>1、1965年至1968年上大学。
2、1968年至1988年在市公交公司工作。
3、1989年至今在环宇公司工作。</v>
          </cell>
        </row>
        <row r="9">
          <cell r="B9" t="str">
            <v>俞志强</v>
          </cell>
          <cell r="C9" t="str">
            <v>男</v>
          </cell>
          <cell r="D9">
            <v>27567</v>
          </cell>
          <cell r="E9" t="str">
            <v>210208197506224454</v>
          </cell>
          <cell r="F9">
            <v>35196</v>
          </cell>
          <cell r="G9" t="str">
            <v>12年6个月</v>
          </cell>
          <cell r="H9" t="str">
            <v>汉</v>
          </cell>
          <cell r="I9" t="str">
            <v>安徽桐城</v>
          </cell>
          <cell r="J9" t="str">
            <v>大学</v>
          </cell>
          <cell r="K9" t="str">
            <v>西南交大工程机械专业</v>
          </cell>
          <cell r="L9" t="str">
            <v>工程师</v>
          </cell>
          <cell r="M9" t="str">
            <v>修理部长</v>
          </cell>
          <cell r="N9" t="str">
            <v>1、1965年至1968年上大学。
2、1968年至1988年在市公交公司工作。
3、1989年至今在环宇公司工作。</v>
          </cell>
        </row>
        <row r="10">
          <cell r="B10" t="str">
            <v>殷豫群</v>
          </cell>
          <cell r="C10" t="str">
            <v>男</v>
          </cell>
          <cell r="D10">
            <v>26176</v>
          </cell>
          <cell r="E10" t="str">
            <v>210212710831003</v>
          </cell>
          <cell r="F10">
            <v>34394</v>
          </cell>
          <cell r="G10" t="str">
            <v>14年8个月</v>
          </cell>
          <cell r="H10" t="str">
            <v>汉</v>
          </cell>
          <cell r="I10" t="str">
            <v>安徽和县</v>
          </cell>
          <cell r="J10" t="str">
            <v>大专</v>
          </cell>
          <cell r="K10" t="str">
            <v>西南交大工程机械专业</v>
          </cell>
          <cell r="L10" t="str">
            <v>助工</v>
          </cell>
          <cell r="M10" t="str">
            <v>销售部长</v>
          </cell>
          <cell r="N10" t="str">
            <v>1、1965年至1968年上大学。
2、1968年至1988年在市公交公司工作。
3、1989年至今在环宇公司工作。</v>
          </cell>
        </row>
        <row r="11">
          <cell r="B11" t="str">
            <v>肖琪</v>
          </cell>
          <cell r="C11" t="str">
            <v>女</v>
          </cell>
          <cell r="D11">
            <v>26760</v>
          </cell>
          <cell r="E11" t="str">
            <v>210204730406002</v>
          </cell>
          <cell r="F11">
            <v>35714</v>
          </cell>
          <cell r="G11" t="str">
            <v>11年1个月</v>
          </cell>
          <cell r="H11" t="str">
            <v>汉</v>
          </cell>
          <cell r="I11" t="str">
            <v>浙江建德</v>
          </cell>
          <cell r="J11" t="str">
            <v>大专</v>
          </cell>
          <cell r="K11" t="str">
            <v>西南交大工程机械专业</v>
          </cell>
          <cell r="L11" t="str">
            <v>工程师</v>
          </cell>
          <cell r="M11" t="str">
            <v>公关部长</v>
          </cell>
          <cell r="N11" t="str">
            <v>1、1965年至1968年上大学。
2、1968年至1988年在市公交公司工作。
3、1989年至今在环宇公司工作。</v>
          </cell>
        </row>
        <row r="12">
          <cell r="B12" t="str">
            <v>苏武</v>
          </cell>
          <cell r="C12" t="str">
            <v>女</v>
          </cell>
          <cell r="D12">
            <v>29993</v>
          </cell>
          <cell r="E12" t="str">
            <v>210200820211532</v>
          </cell>
          <cell r="F12">
            <v>36180</v>
          </cell>
          <cell r="G12" t="str">
            <v>9年9个月</v>
          </cell>
          <cell r="H12" t="str">
            <v>汉</v>
          </cell>
          <cell r="I12" t="str">
            <v>安徽霍邱</v>
          </cell>
          <cell r="J12" t="str">
            <v>大专</v>
          </cell>
          <cell r="K12" t="str">
            <v>武汉冶建专科学校汽车修理</v>
          </cell>
          <cell r="L12" t="str">
            <v>工程师</v>
          </cell>
          <cell r="M12" t="str">
            <v>办公室主任</v>
          </cell>
          <cell r="N12" t="str">
            <v>1、1965年至1968年上大学。
2、1968年至1988年在市公交公司工作。
3、1989年至今在环宇公司工作。</v>
          </cell>
        </row>
        <row r="13">
          <cell r="B13" t="str">
            <v>张悦群</v>
          </cell>
          <cell r="C13" t="str">
            <v>女</v>
          </cell>
          <cell r="D13">
            <v>29607</v>
          </cell>
          <cell r="E13" t="str">
            <v>210211810121358</v>
          </cell>
          <cell r="F13">
            <v>36208</v>
          </cell>
          <cell r="G13" t="str">
            <v>9年8个月</v>
          </cell>
          <cell r="H13" t="str">
            <v>汉</v>
          </cell>
          <cell r="I13" t="str">
            <v>安徽当涂</v>
          </cell>
          <cell r="J13" t="str">
            <v>大专</v>
          </cell>
          <cell r="K13" t="str">
            <v>安徽工学院汽运函授</v>
          </cell>
          <cell r="L13" t="str">
            <v>工程师</v>
          </cell>
          <cell r="M13" t="str">
            <v>经理助理</v>
          </cell>
          <cell r="N13" t="str">
            <v>1、1965年至1968年上大学。
2、1968年至1988年在市公交公司工作。
3、1989年至今在环宇公司工作。</v>
          </cell>
        </row>
        <row r="14">
          <cell r="B14" t="str">
            <v>李巧</v>
          </cell>
          <cell r="C14" t="str">
            <v>女</v>
          </cell>
          <cell r="D14">
            <v>26840</v>
          </cell>
          <cell r="E14" t="str">
            <v>210207730625502</v>
          </cell>
          <cell r="F14">
            <v>34335</v>
          </cell>
          <cell r="G14" t="str">
            <v>14年10个月</v>
          </cell>
          <cell r="H14" t="str">
            <v>汉</v>
          </cell>
          <cell r="I14" t="str">
            <v>河南永城</v>
          </cell>
          <cell r="J14" t="str">
            <v>大学</v>
          </cell>
          <cell r="K14" t="str">
            <v>合工大机械制造专业</v>
          </cell>
          <cell r="L14" t="str">
            <v>高工</v>
          </cell>
          <cell r="M14" t="str">
            <v>经理</v>
          </cell>
          <cell r="N14" t="str">
            <v>1、1965年至1968年上大学。
2、1968年至1988年在市公交公司工作。
3、1989年至今在环宇公司工作。</v>
          </cell>
        </row>
        <row r="15">
          <cell r="B15" t="str">
            <v>鲁帆</v>
          </cell>
          <cell r="C15" t="str">
            <v>男</v>
          </cell>
          <cell r="D15">
            <v>28362</v>
          </cell>
          <cell r="E15" t="str">
            <v>210213770825131</v>
          </cell>
          <cell r="F15">
            <v>35814</v>
          </cell>
          <cell r="G15" t="str">
            <v>10年9个月</v>
          </cell>
          <cell r="H15" t="str">
            <v>汉</v>
          </cell>
          <cell r="I15" t="str">
            <v>安徽当涂</v>
          </cell>
          <cell r="J15" t="str">
            <v>大专</v>
          </cell>
          <cell r="K15" t="str">
            <v>合工大机械制造专业</v>
          </cell>
          <cell r="L15" t="str">
            <v>工程师</v>
          </cell>
          <cell r="M15" t="str">
            <v>副经理</v>
          </cell>
          <cell r="N15" t="str">
            <v>1、1965年至1968年上大学。
2、1968年至1988年在市公交公司工作。
3、1989年至今在环宇公司工作。</v>
          </cell>
        </row>
        <row r="16">
          <cell r="B16" t="str">
            <v>章戎</v>
          </cell>
          <cell r="C16" t="str">
            <v>男</v>
          </cell>
          <cell r="D16">
            <v>29321</v>
          </cell>
          <cell r="E16" t="str">
            <v>210218800410173</v>
          </cell>
          <cell r="F16">
            <v>37651</v>
          </cell>
          <cell r="G16" t="str">
            <v>5年9个月</v>
          </cell>
          <cell r="H16" t="str">
            <v>汉</v>
          </cell>
          <cell r="I16" t="str">
            <v>安徽枞阳</v>
          </cell>
          <cell r="J16" t="str">
            <v>大学</v>
          </cell>
          <cell r="K16" t="str">
            <v>合工大机械制造专业</v>
          </cell>
          <cell r="L16" t="str">
            <v>高工</v>
          </cell>
          <cell r="M16" t="str">
            <v>副经理</v>
          </cell>
          <cell r="N16" t="str">
            <v>1、1965年至1968年上大学。
2、1968年至1988年在市公交公司工作。
3、1989年至今在环宇公司工作。</v>
          </cell>
        </row>
        <row r="17">
          <cell r="B17" t="str">
            <v>王晓</v>
          </cell>
          <cell r="C17" t="str">
            <v>男</v>
          </cell>
          <cell r="D17">
            <v>30920</v>
          </cell>
          <cell r="E17" t="str">
            <v>210210197605173121</v>
          </cell>
          <cell r="F17">
            <v>37641</v>
          </cell>
          <cell r="G17" t="str">
            <v>5年9个月</v>
          </cell>
          <cell r="H17" t="str">
            <v>汉</v>
          </cell>
          <cell r="I17" t="str">
            <v>安徽当涂</v>
          </cell>
          <cell r="J17" t="str">
            <v>大专</v>
          </cell>
          <cell r="K17" t="str">
            <v>华冶夜大机械与设备</v>
          </cell>
          <cell r="L17" t="str">
            <v>工程师</v>
          </cell>
          <cell r="M17" t="str">
            <v>总工</v>
          </cell>
          <cell r="N17" t="str">
            <v>1、1965年至1968年上大学。
2、1968年至1988年在市公交公司工作。
3、1989年至今在环宇公司工作。</v>
          </cell>
        </row>
        <row r="18">
          <cell r="B18" t="str">
            <v>王海强</v>
          </cell>
          <cell r="C18" t="str">
            <v>男</v>
          </cell>
          <cell r="D18">
            <v>26073</v>
          </cell>
          <cell r="E18" t="str">
            <v>210213198408266315</v>
          </cell>
          <cell r="F18">
            <v>36741</v>
          </cell>
          <cell r="G18" t="str">
            <v>8年3个月</v>
          </cell>
          <cell r="H18" t="str">
            <v>汉</v>
          </cell>
          <cell r="I18" t="str">
            <v>皖安庆</v>
          </cell>
          <cell r="J18" t="str">
            <v>大专</v>
          </cell>
          <cell r="K18" t="str">
            <v>武汉冶建专汽车修理</v>
          </cell>
          <cell r="L18" t="str">
            <v>工程师</v>
          </cell>
          <cell r="M18" t="str">
            <v>财务部长</v>
          </cell>
          <cell r="N18" t="str">
            <v>1、1965年至1968年上大学。
2、1968年至1988年在市公交公司工作。
3、1989年至今在环宇公司工作。</v>
          </cell>
        </row>
        <row r="19">
          <cell r="B19" t="str">
            <v>刘刚</v>
          </cell>
          <cell r="C19" t="str">
            <v>男</v>
          </cell>
          <cell r="D19">
            <v>26073</v>
          </cell>
          <cell r="E19" t="str">
            <v>210208710520457</v>
          </cell>
          <cell r="F19">
            <v>34898</v>
          </cell>
          <cell r="G19" t="str">
            <v>13年3个月</v>
          </cell>
          <cell r="H19" t="str">
            <v>汉</v>
          </cell>
          <cell r="I19" t="str">
            <v>安徽桐城</v>
          </cell>
          <cell r="J19" t="str">
            <v>大学</v>
          </cell>
          <cell r="K19" t="str">
            <v>西南交大工程机械专业</v>
          </cell>
          <cell r="L19" t="str">
            <v>工程师</v>
          </cell>
          <cell r="M19" t="str">
            <v>修理部长</v>
          </cell>
          <cell r="N19" t="str">
            <v>1、1965年至1968年上大学。
2、1968年至1988年在市公交公司工作。
3、1989年至今在环宇公司工作。</v>
          </cell>
        </row>
        <row r="20">
          <cell r="B20" t="str">
            <v>张严</v>
          </cell>
          <cell r="C20" t="str">
            <v>男</v>
          </cell>
          <cell r="D20">
            <v>26137</v>
          </cell>
          <cell r="E20" t="str">
            <v>210201710723147</v>
          </cell>
          <cell r="F20">
            <v>34530</v>
          </cell>
          <cell r="G20" t="str">
            <v>14年4个月</v>
          </cell>
          <cell r="H20" t="str">
            <v>汉</v>
          </cell>
          <cell r="I20" t="str">
            <v>安徽和县</v>
          </cell>
          <cell r="J20" t="str">
            <v>大专</v>
          </cell>
          <cell r="K20" t="str">
            <v>西南交大工程机械专业</v>
          </cell>
          <cell r="L20" t="str">
            <v>助工</v>
          </cell>
          <cell r="M20" t="str">
            <v>销售部长</v>
          </cell>
          <cell r="N20" t="str">
            <v>1、1965年至1968年上大学。
2、1968年至1988年在市公交公司工作。
3、1989年至今在环宇公司工作。</v>
          </cell>
        </row>
        <row r="21">
          <cell r="B21" t="str">
            <v>魏寒</v>
          </cell>
          <cell r="C21" t="str">
            <v>男</v>
          </cell>
          <cell r="D21">
            <v>25774</v>
          </cell>
          <cell r="E21" t="str">
            <v>210205700725577</v>
          </cell>
          <cell r="F21">
            <v>33200</v>
          </cell>
          <cell r="G21" t="str">
            <v>17年11个月</v>
          </cell>
          <cell r="H21" t="str">
            <v>汉</v>
          </cell>
          <cell r="I21" t="str">
            <v>浙江建德</v>
          </cell>
          <cell r="J21" t="str">
            <v>大专</v>
          </cell>
          <cell r="K21" t="str">
            <v>西南交大工程机械专业</v>
          </cell>
          <cell r="L21" t="str">
            <v>工程师</v>
          </cell>
          <cell r="M21" t="str">
            <v>公关部长</v>
          </cell>
          <cell r="N21" t="str">
            <v>1、1965年至1968年上大学。
2、1968年至1988年在市公交公司工作。
3、1989年至今在环宇公司工作。</v>
          </cell>
        </row>
        <row r="22">
          <cell r="B22" t="str">
            <v>吴妍</v>
          </cell>
          <cell r="C22" t="str">
            <v>女</v>
          </cell>
          <cell r="D22">
            <v>20596</v>
          </cell>
          <cell r="E22" t="str">
            <v>210209560521652</v>
          </cell>
          <cell r="F22">
            <v>27418</v>
          </cell>
          <cell r="G22" t="str">
            <v>33年9个月</v>
          </cell>
          <cell r="H22" t="str">
            <v>汉</v>
          </cell>
          <cell r="I22" t="str">
            <v>安徽霍邱</v>
          </cell>
          <cell r="J22" t="str">
            <v>大专</v>
          </cell>
          <cell r="K22" t="str">
            <v>武汉冶建专科学校汽车修理</v>
          </cell>
          <cell r="L22" t="str">
            <v>工程师</v>
          </cell>
          <cell r="M22" t="str">
            <v>办公室主任</v>
          </cell>
          <cell r="N22" t="str">
            <v>1、1965年至1968年上大学。
2、1968年至1988年在市公交公司工作。
3、1989年至今在环宇公司工作。</v>
          </cell>
        </row>
        <row r="23">
          <cell r="B23" t="str">
            <v>刘思云</v>
          </cell>
          <cell r="C23" t="str">
            <v>女</v>
          </cell>
          <cell r="D23">
            <v>27631</v>
          </cell>
          <cell r="E23" t="str">
            <v>210219750825266</v>
          </cell>
          <cell r="F23">
            <v>36766</v>
          </cell>
          <cell r="G23" t="str">
            <v>8年2个月</v>
          </cell>
          <cell r="H23" t="str">
            <v>汉</v>
          </cell>
          <cell r="I23" t="str">
            <v>安徽当涂</v>
          </cell>
          <cell r="J23" t="str">
            <v>大专</v>
          </cell>
          <cell r="K23" t="str">
            <v>安徽工学院汽运函授</v>
          </cell>
          <cell r="L23" t="str">
            <v>工程师</v>
          </cell>
          <cell r="M23" t="str">
            <v>经理助理</v>
          </cell>
          <cell r="N23" t="str">
            <v>1、1965年至1968年上大学。
2、1968年至1988年在市公交公司工作。
3、1989年至今在环宇公司工作。</v>
          </cell>
        </row>
        <row r="24">
          <cell r="B24" t="str">
            <v>周韵</v>
          </cell>
          <cell r="C24" t="str">
            <v>女</v>
          </cell>
          <cell r="D24">
            <v>30763</v>
          </cell>
          <cell r="E24" t="str">
            <v>210200840322236</v>
          </cell>
          <cell r="F24">
            <v>37276</v>
          </cell>
          <cell r="G24" t="str">
            <v>6年9个月</v>
          </cell>
          <cell r="H24" t="str">
            <v>汉</v>
          </cell>
          <cell r="I24" t="str">
            <v>河南永城</v>
          </cell>
          <cell r="J24" t="str">
            <v>大学</v>
          </cell>
          <cell r="K24" t="str">
            <v>合工大机械制造专业</v>
          </cell>
          <cell r="L24" t="str">
            <v>高工</v>
          </cell>
          <cell r="M24" t="str">
            <v>经理</v>
          </cell>
          <cell r="N24" t="str">
            <v>1、1965年至1968年上大学。
2、1968年至1988年在市公交公司工作。
3、1989年至今在环宇公司工作。</v>
          </cell>
        </row>
        <row r="25">
          <cell r="B25" t="str">
            <v>薛利恒</v>
          </cell>
          <cell r="C25" t="str">
            <v>男</v>
          </cell>
          <cell r="D25">
            <v>27800</v>
          </cell>
          <cell r="E25" t="str">
            <v>210218760210445</v>
          </cell>
          <cell r="F25">
            <v>36487</v>
          </cell>
          <cell r="G25" t="str">
            <v>8年11个月</v>
          </cell>
          <cell r="H25" t="str">
            <v>汉</v>
          </cell>
          <cell r="I25" t="str">
            <v>安徽当涂</v>
          </cell>
          <cell r="J25" t="str">
            <v>大专</v>
          </cell>
          <cell r="K25" t="str">
            <v>合工大机械制造专业</v>
          </cell>
          <cell r="L25" t="str">
            <v>工程师</v>
          </cell>
          <cell r="M25" t="str">
            <v>副经理</v>
          </cell>
          <cell r="N25" t="str">
            <v>1、1965年至1968年上大学。
2、1968年至1988年在市公交公司工作。
3、1989年至今在环宇公司工作。</v>
          </cell>
        </row>
        <row r="26">
          <cell r="B26" t="str">
            <v>杜晋</v>
          </cell>
          <cell r="C26" t="str">
            <v>男</v>
          </cell>
          <cell r="D26">
            <v>19231</v>
          </cell>
          <cell r="E26" t="str">
            <v>210211195208252258</v>
          </cell>
          <cell r="F26">
            <v>28551</v>
          </cell>
          <cell r="G26" t="str">
            <v>30年8个月</v>
          </cell>
          <cell r="H26" t="str">
            <v>汉</v>
          </cell>
          <cell r="I26" t="str">
            <v>安徽枞阳</v>
          </cell>
          <cell r="J26" t="str">
            <v>大学</v>
          </cell>
          <cell r="K26" t="str">
            <v>合工大机械制造专业</v>
          </cell>
          <cell r="L26" t="str">
            <v>高工</v>
          </cell>
          <cell r="M26" t="str">
            <v>副经理</v>
          </cell>
          <cell r="N26" t="str">
            <v>1、1965年至1968年上大学。
2、1968年至1988年在市公交公司工作。
3、1989年至今在环宇公司工作。</v>
          </cell>
        </row>
        <row r="27">
          <cell r="B27" t="str">
            <v>张倩倩</v>
          </cell>
          <cell r="C27" t="str">
            <v>女</v>
          </cell>
          <cell r="D27">
            <v>25800</v>
          </cell>
          <cell r="E27" t="str">
            <v>210201197008202344</v>
          </cell>
          <cell r="F27">
            <v>33330</v>
          </cell>
          <cell r="G27" t="str">
            <v>17年7个月</v>
          </cell>
          <cell r="H27" t="str">
            <v>汉</v>
          </cell>
          <cell r="I27" t="str">
            <v>安徽当涂</v>
          </cell>
          <cell r="J27" t="str">
            <v>大专</v>
          </cell>
          <cell r="K27" t="str">
            <v>华冶夜大机械与设备</v>
          </cell>
          <cell r="L27" t="str">
            <v>工程师</v>
          </cell>
          <cell r="M27" t="str">
            <v>总工</v>
          </cell>
          <cell r="N27" t="str">
            <v>1、1965年至1968年上大学。
2、1968年至1988年在市公交公司工作。
3、1989年至今在环宇公司工作。</v>
          </cell>
        </row>
        <row r="28">
          <cell r="B28" t="str">
            <v>萧潇</v>
          </cell>
          <cell r="C28" t="str">
            <v>女</v>
          </cell>
          <cell r="D28">
            <v>26685</v>
          </cell>
          <cell r="E28" t="str">
            <v>210203730121538</v>
          </cell>
          <cell r="F28">
            <v>35272</v>
          </cell>
          <cell r="G28" t="str">
            <v>12年3个月</v>
          </cell>
          <cell r="H28" t="str">
            <v>汉</v>
          </cell>
          <cell r="I28" t="str">
            <v>皖安庆</v>
          </cell>
          <cell r="J28" t="str">
            <v>大专</v>
          </cell>
          <cell r="K28" t="str">
            <v>武汉冶建专汽车修理</v>
          </cell>
          <cell r="L28" t="str">
            <v>工程师</v>
          </cell>
          <cell r="M28" t="str">
            <v>财务部长</v>
          </cell>
          <cell r="N28" t="str">
            <v>1、1965年至1968年上大学。
2、1968年至1988年在市公交公司工作。
3、1989年至今在环宇公司工作。</v>
          </cell>
        </row>
        <row r="29">
          <cell r="B29" t="str">
            <v>詹仕勇</v>
          </cell>
          <cell r="C29" t="str">
            <v>男</v>
          </cell>
          <cell r="D29">
            <v>21974</v>
          </cell>
          <cell r="E29" t="str">
            <v>210215600228627</v>
          </cell>
          <cell r="F29">
            <v>30034</v>
          </cell>
          <cell r="G29" t="str">
            <v>26年7个月</v>
          </cell>
          <cell r="H29" t="str">
            <v>汉</v>
          </cell>
          <cell r="I29" t="str">
            <v>安徽桐城</v>
          </cell>
          <cell r="J29" t="str">
            <v>大学</v>
          </cell>
          <cell r="K29" t="str">
            <v>西南交大工程机械专业</v>
          </cell>
          <cell r="L29" t="str">
            <v>工程师</v>
          </cell>
          <cell r="M29" t="str">
            <v>修理部长</v>
          </cell>
          <cell r="N29" t="str">
            <v>1、1965年至1968年上大学。
2、1968年至1988年在市公交公司工作。
3、1989年至今在环宇公司工作。</v>
          </cell>
        </row>
        <row r="30">
          <cell r="B30" t="str">
            <v>刘泽安</v>
          </cell>
          <cell r="C30" t="str">
            <v>男</v>
          </cell>
          <cell r="D30">
            <v>26473</v>
          </cell>
          <cell r="E30" t="str">
            <v>210215720623475</v>
          </cell>
          <cell r="F30">
            <v>34929</v>
          </cell>
          <cell r="G30" t="str">
            <v>13年2个月</v>
          </cell>
          <cell r="H30" t="str">
            <v>汉</v>
          </cell>
          <cell r="I30" t="str">
            <v>安徽和县</v>
          </cell>
          <cell r="J30" t="str">
            <v>大专</v>
          </cell>
          <cell r="K30" t="str">
            <v>西南交大工程机械专业</v>
          </cell>
          <cell r="L30" t="str">
            <v>助工</v>
          </cell>
          <cell r="M30" t="str">
            <v>销售部长</v>
          </cell>
          <cell r="N30" t="str">
            <v>1、1965年至1968年上大学。
2、1968年至1988年在市公交公司工作。
3、1989年至今在环宇公司工作。</v>
          </cell>
        </row>
        <row r="31">
          <cell r="B31" t="str">
            <v>刘会民</v>
          </cell>
          <cell r="C31" t="str">
            <v>男</v>
          </cell>
          <cell r="D31">
            <v>27018</v>
          </cell>
          <cell r="E31" t="str">
            <v>210215740020703</v>
          </cell>
          <cell r="F31">
            <v>35005</v>
          </cell>
          <cell r="G31" t="str">
            <v>13年0个月</v>
          </cell>
          <cell r="H31" t="str">
            <v>汉</v>
          </cell>
          <cell r="I31" t="str">
            <v>浙江建德</v>
          </cell>
          <cell r="J31" t="str">
            <v>大专</v>
          </cell>
          <cell r="K31" t="str">
            <v>西南交大工程机械专业</v>
          </cell>
          <cell r="L31" t="str">
            <v>工程师</v>
          </cell>
          <cell r="M31" t="str">
            <v>公关部长</v>
          </cell>
          <cell r="N31" t="str">
            <v>1、1965年至1968年上大学。
2、1968年至1988年在市公交公司工作。
3、1989年至今在环宇公司工作。</v>
          </cell>
        </row>
        <row r="32">
          <cell r="B32" t="str">
            <v>伊然</v>
          </cell>
          <cell r="C32" t="str">
            <v>男</v>
          </cell>
          <cell r="D32">
            <v>26441</v>
          </cell>
          <cell r="E32" t="str">
            <v>210207720522371</v>
          </cell>
          <cell r="F32">
            <v>34961</v>
          </cell>
          <cell r="G32" t="str">
            <v>13年1个月</v>
          </cell>
          <cell r="H32" t="str">
            <v>汉</v>
          </cell>
          <cell r="I32" t="str">
            <v>安徽霍邱</v>
          </cell>
          <cell r="J32" t="str">
            <v>大专</v>
          </cell>
          <cell r="K32" t="str">
            <v>武汉冶建专科学校汽车修理</v>
          </cell>
          <cell r="L32" t="str">
            <v>工程师</v>
          </cell>
          <cell r="M32" t="str">
            <v>办公室主任</v>
          </cell>
          <cell r="N32" t="str">
            <v>1、1965年至1968年上大学。
2、1968年至1988年在市公交公司工作。
3、1989年至今在环宇公司工作。</v>
          </cell>
        </row>
        <row r="33">
          <cell r="B33" t="str">
            <v>司徒春</v>
          </cell>
          <cell r="C33" t="str">
            <v>女</v>
          </cell>
          <cell r="D33">
            <v>22727</v>
          </cell>
          <cell r="E33" t="str">
            <v>210218620322462</v>
          </cell>
          <cell r="F33">
            <v>29650</v>
          </cell>
          <cell r="G33" t="str">
            <v>27年8个月</v>
          </cell>
          <cell r="H33" t="str">
            <v>汉</v>
          </cell>
          <cell r="I33" t="str">
            <v>安徽当涂</v>
          </cell>
          <cell r="J33" t="str">
            <v>大专</v>
          </cell>
          <cell r="K33" t="str">
            <v>安徽工学院汽运函授</v>
          </cell>
          <cell r="L33" t="str">
            <v>工程师</v>
          </cell>
          <cell r="M33" t="str">
            <v>经理助理</v>
          </cell>
          <cell r="N33" t="str">
            <v>1、1965年至1968年上大学。
2、1968年至1988年在市公交公司工作。
3、1989年至今在环宇公司工作。</v>
          </cell>
        </row>
        <row r="34">
          <cell r="B34" t="str">
            <v>黎辉</v>
          </cell>
          <cell r="C34" t="str">
            <v>男</v>
          </cell>
          <cell r="D34">
            <v>30054</v>
          </cell>
          <cell r="E34" t="str">
            <v>210217820413607</v>
          </cell>
          <cell r="F34">
            <v>37816</v>
          </cell>
          <cell r="G34" t="str">
            <v>5年4个月</v>
          </cell>
          <cell r="H34" t="str">
            <v>汉</v>
          </cell>
          <cell r="I34" t="str">
            <v>河南永城</v>
          </cell>
          <cell r="J34" t="str">
            <v>大学</v>
          </cell>
          <cell r="K34" t="str">
            <v>合工大机械制造专业</v>
          </cell>
          <cell r="L34" t="str">
            <v>高工</v>
          </cell>
          <cell r="M34" t="str">
            <v>经理</v>
          </cell>
          <cell r="N34" t="str">
            <v>1、1965年至1968年上大学。
2、1968年至1988年在市公交公司工作。
3、1989年至今在环宇公司工作。</v>
          </cell>
        </row>
        <row r="35">
          <cell r="B35" t="str">
            <v>李爱晶</v>
          </cell>
          <cell r="C35" t="str">
            <v>女</v>
          </cell>
          <cell r="D35">
            <v>18472</v>
          </cell>
          <cell r="E35" t="str">
            <v>210216500728284</v>
          </cell>
          <cell r="F35">
            <v>26341</v>
          </cell>
          <cell r="G35" t="str">
            <v>36年9个月</v>
          </cell>
          <cell r="H35" t="str">
            <v>汉</v>
          </cell>
          <cell r="I35" t="str">
            <v>安徽当涂</v>
          </cell>
          <cell r="J35" t="str">
            <v>大专</v>
          </cell>
          <cell r="K35" t="str">
            <v>合工大机械制造专业</v>
          </cell>
          <cell r="L35" t="str">
            <v>工程师</v>
          </cell>
          <cell r="M35" t="str">
            <v>副经理</v>
          </cell>
          <cell r="N35" t="str">
            <v>1、1965年至1968年上大学。
2、1968年至1988年在市公交公司工作。
3、1989年至今在环宇公司工作。</v>
          </cell>
        </row>
        <row r="36">
          <cell r="B36" t="str">
            <v>肖童童</v>
          </cell>
          <cell r="C36" t="str">
            <v>男</v>
          </cell>
          <cell r="D36">
            <v>25732</v>
          </cell>
          <cell r="E36" t="str">
            <v>210216700613457</v>
          </cell>
          <cell r="F36">
            <v>34297</v>
          </cell>
          <cell r="G36" t="str">
            <v>14年11个月</v>
          </cell>
          <cell r="H36" t="str">
            <v>汉</v>
          </cell>
          <cell r="I36" t="str">
            <v>安徽枞阳</v>
          </cell>
          <cell r="J36" t="str">
            <v>大学</v>
          </cell>
          <cell r="K36" t="str">
            <v>合工大机械制造专业</v>
          </cell>
          <cell r="L36" t="str">
            <v>高工</v>
          </cell>
          <cell r="M36" t="str">
            <v>副经理</v>
          </cell>
          <cell r="N36" t="str">
            <v>1、1965年至1968年上大学。
2、1968年至1988年在市公交公司工作。
3、1989年至今在环宇公司工作。</v>
          </cell>
        </row>
        <row r="37">
          <cell r="B37" t="str">
            <v>钟幻</v>
          </cell>
          <cell r="C37" t="str">
            <v>男</v>
          </cell>
          <cell r="D37">
            <v>27234</v>
          </cell>
          <cell r="E37" t="str">
            <v>210211740724677</v>
          </cell>
          <cell r="F37">
            <v>36136</v>
          </cell>
          <cell r="G37" t="str">
            <v>9年11个月</v>
          </cell>
          <cell r="H37" t="str">
            <v>汉</v>
          </cell>
          <cell r="I37" t="str">
            <v>安徽当涂</v>
          </cell>
          <cell r="J37" t="str">
            <v>大专</v>
          </cell>
          <cell r="K37" t="str">
            <v>华冶夜大机械与设备</v>
          </cell>
          <cell r="L37" t="str">
            <v>工程师</v>
          </cell>
          <cell r="M37" t="str">
            <v>总工</v>
          </cell>
          <cell r="N37" t="str">
            <v>1、1965年至1968年上大学。
2、1968年至1988年在市公交公司工作。
3、1989年至今在环宇公司工作。</v>
          </cell>
        </row>
        <row r="38">
          <cell r="B38" t="str">
            <v>戴威</v>
          </cell>
          <cell r="C38" t="str">
            <v>男</v>
          </cell>
          <cell r="D38">
            <v>22444</v>
          </cell>
          <cell r="E38" t="str">
            <v>210206610612157</v>
          </cell>
          <cell r="F38">
            <v>31273</v>
          </cell>
          <cell r="G38" t="str">
            <v>23年3个月</v>
          </cell>
          <cell r="H38" t="str">
            <v>汉</v>
          </cell>
          <cell r="I38" t="str">
            <v>皖安庆</v>
          </cell>
          <cell r="J38" t="str">
            <v>大专</v>
          </cell>
          <cell r="K38" t="str">
            <v>武汉冶建专汽车修理</v>
          </cell>
          <cell r="L38" t="str">
            <v>工程师</v>
          </cell>
          <cell r="M38" t="str">
            <v>财务部长</v>
          </cell>
          <cell r="N38" t="str">
            <v>1、1965年至1968年上大学。
2、1968年至1988年在市公交公司工作。
3、1989年至今在环宇公司工作。</v>
          </cell>
        </row>
        <row r="39">
          <cell r="B39" t="str">
            <v>刘惠</v>
          </cell>
          <cell r="C39" t="str">
            <v>女</v>
          </cell>
          <cell r="D39">
            <v>23387</v>
          </cell>
          <cell r="E39" t="str">
            <v>210200640111708</v>
          </cell>
          <cell r="F39">
            <v>32345</v>
          </cell>
          <cell r="G39" t="str">
            <v>20年3个月</v>
          </cell>
          <cell r="H39" t="str">
            <v>汉</v>
          </cell>
          <cell r="I39" t="str">
            <v>安徽桐城</v>
          </cell>
          <cell r="J39" t="str">
            <v>大学</v>
          </cell>
          <cell r="K39" t="str">
            <v>西南交大工程机械专业</v>
          </cell>
          <cell r="L39" t="str">
            <v>工程师</v>
          </cell>
          <cell r="M39" t="str">
            <v>修理部长</v>
          </cell>
          <cell r="N39" t="str">
            <v>1、1965年至1968年上大学。
2、1968年至1988年在市公交公司工作。
3、1989年至今在环宇公司工作。</v>
          </cell>
        </row>
        <row r="40">
          <cell r="B40" t="str">
            <v>魏玲玲</v>
          </cell>
          <cell r="C40" t="str">
            <v>女</v>
          </cell>
          <cell r="D40">
            <v>29248</v>
          </cell>
          <cell r="E40" t="str">
            <v>210202800128462</v>
          </cell>
          <cell r="F40">
            <v>37594</v>
          </cell>
          <cell r="G40" t="str">
            <v>5年11个月</v>
          </cell>
          <cell r="H40" t="str">
            <v>汉</v>
          </cell>
          <cell r="I40" t="str">
            <v>安徽和县</v>
          </cell>
          <cell r="J40" t="str">
            <v>大专</v>
          </cell>
          <cell r="K40" t="str">
            <v>西南交大工程机械专业</v>
          </cell>
          <cell r="L40" t="str">
            <v>助工</v>
          </cell>
          <cell r="M40" t="str">
            <v>销售部长</v>
          </cell>
          <cell r="N40" t="str">
            <v>1、1965年至1968年上大学。
2、1968年至1988年在市公交公司工作。
3、1989年至今在环宇公司工作。</v>
          </cell>
        </row>
        <row r="41">
          <cell r="B41" t="str">
            <v>黄丝</v>
          </cell>
          <cell r="C41" t="str">
            <v>女</v>
          </cell>
          <cell r="D41">
            <v>27494</v>
          </cell>
          <cell r="E41" t="str">
            <v>210206197504102722</v>
          </cell>
          <cell r="F41">
            <v>35571</v>
          </cell>
          <cell r="G41" t="str">
            <v>11年5个月</v>
          </cell>
          <cell r="H41" t="str">
            <v>汉</v>
          </cell>
          <cell r="I41" t="str">
            <v>浙江建德</v>
          </cell>
          <cell r="J41" t="str">
            <v>大专</v>
          </cell>
          <cell r="K41" t="str">
            <v>西南交大工程机械专业</v>
          </cell>
          <cell r="L41" t="str">
            <v>工程师</v>
          </cell>
          <cell r="M41" t="str">
            <v>公关部长</v>
          </cell>
          <cell r="N41" t="str">
            <v>1、1965年至1968年上大学。
2、1968年至1988年在市公交公司工作。
3、1989年至今在环宇公司工作。</v>
          </cell>
        </row>
        <row r="42">
          <cell r="B42" t="str">
            <v>尹清</v>
          </cell>
          <cell r="C42" t="str">
            <v>女</v>
          </cell>
          <cell r="D42">
            <v>27806</v>
          </cell>
          <cell r="E42" t="str">
            <v>210206197602164147</v>
          </cell>
          <cell r="F42">
            <v>36327</v>
          </cell>
          <cell r="G42" t="str">
            <v>9年5个月</v>
          </cell>
          <cell r="H42" t="str">
            <v>汉</v>
          </cell>
          <cell r="I42" t="str">
            <v>安徽霍邱</v>
          </cell>
          <cell r="J42" t="str">
            <v>大专</v>
          </cell>
          <cell r="K42" t="str">
            <v>武汉冶建专科学校汽车修理</v>
          </cell>
          <cell r="L42" t="str">
            <v>工程师</v>
          </cell>
          <cell r="M42" t="str">
            <v>办公室主任</v>
          </cell>
          <cell r="N42" t="str">
            <v>1、1965年至1968年上大学。
2、1968年至1988年在市公交公司工作。
3、1989年至今在环宇公司工作。</v>
          </cell>
        </row>
        <row r="43">
          <cell r="B43" t="str">
            <v>沈君文</v>
          </cell>
          <cell r="C43" t="str">
            <v>女</v>
          </cell>
          <cell r="D43">
            <v>30852</v>
          </cell>
          <cell r="E43" t="str">
            <v>210209198406191928</v>
          </cell>
          <cell r="F43">
            <v>37789</v>
          </cell>
          <cell r="G43" t="str">
            <v>5年4个月</v>
          </cell>
          <cell r="H43" t="str">
            <v>汉</v>
          </cell>
          <cell r="I43" t="str">
            <v>安徽当涂</v>
          </cell>
          <cell r="J43" t="str">
            <v>大专</v>
          </cell>
          <cell r="K43" t="str">
            <v>安徽工学院汽运函授</v>
          </cell>
          <cell r="L43" t="str">
            <v>工程师</v>
          </cell>
          <cell r="M43" t="str">
            <v>经理助理</v>
          </cell>
          <cell r="N43" t="str">
            <v>1、1965年至1968年上大学。
2、1968年至1988年在市公交公司工作。
3、1989年至今在环宇公司工作。</v>
          </cell>
        </row>
        <row r="44">
          <cell r="B44" t="str">
            <v>高伊</v>
          </cell>
          <cell r="C44" t="str">
            <v>女</v>
          </cell>
          <cell r="D44">
            <v>30860</v>
          </cell>
          <cell r="E44" t="str">
            <v>210215198406273348</v>
          </cell>
          <cell r="F44">
            <v>37859</v>
          </cell>
          <cell r="G44" t="str">
            <v>5年2个月</v>
          </cell>
          <cell r="H44" t="str">
            <v>汉</v>
          </cell>
          <cell r="I44" t="str">
            <v>河南永城</v>
          </cell>
          <cell r="J44" t="str">
            <v>大学</v>
          </cell>
          <cell r="K44" t="str">
            <v>合工大机械制造专业</v>
          </cell>
          <cell r="L44" t="str">
            <v>高工</v>
          </cell>
          <cell r="M44" t="str">
            <v>经理</v>
          </cell>
          <cell r="N44" t="str">
            <v>1、1965年至1968年上大学。
2、1968年至1988年在市公交公司工作。
3、1989年至今在环宇公司工作。</v>
          </cell>
        </row>
        <row r="45">
          <cell r="B45" t="str">
            <v>潘跃巧</v>
          </cell>
          <cell r="C45" t="str">
            <v>女</v>
          </cell>
          <cell r="D45">
            <v>27050</v>
          </cell>
          <cell r="E45" t="str">
            <v>210217197401214161</v>
          </cell>
          <cell r="F45">
            <v>36052</v>
          </cell>
          <cell r="G45" t="str">
            <v>10年2个月</v>
          </cell>
          <cell r="H45" t="str">
            <v>汉</v>
          </cell>
          <cell r="I45" t="str">
            <v>安徽当涂</v>
          </cell>
          <cell r="J45" t="str">
            <v>大专</v>
          </cell>
          <cell r="K45" t="str">
            <v>合工大机械制造专业</v>
          </cell>
          <cell r="L45" t="str">
            <v>工程师</v>
          </cell>
          <cell r="M45" t="str">
            <v>副经理</v>
          </cell>
          <cell r="N45" t="str">
            <v>1、1965年至1968年上大学。
2、1968年至1988年在市公交公司工作。
3、1989年至今在环宇公司工作。</v>
          </cell>
        </row>
        <row r="46">
          <cell r="B46" t="str">
            <v>叶惠</v>
          </cell>
          <cell r="C46" t="str">
            <v>女</v>
          </cell>
          <cell r="D46">
            <v>27445</v>
          </cell>
          <cell r="E46" t="str">
            <v>210200197502205362</v>
          </cell>
          <cell r="F46">
            <v>35744</v>
          </cell>
          <cell r="G46" t="str">
            <v>11年0个月</v>
          </cell>
          <cell r="H46" t="str">
            <v>汉</v>
          </cell>
          <cell r="I46" t="str">
            <v>安徽枞阳</v>
          </cell>
          <cell r="J46" t="str">
            <v>大学</v>
          </cell>
          <cell r="K46" t="str">
            <v>合工大机械制造专业</v>
          </cell>
          <cell r="L46" t="str">
            <v>高工</v>
          </cell>
          <cell r="M46" t="str">
            <v>副经理</v>
          </cell>
          <cell r="N46" t="str">
            <v>1、1965年至1968年上大学。
2、1968年至1988年在市公交公司工作。
3、1989年至今在环宇公司工作。</v>
          </cell>
        </row>
        <row r="47">
          <cell r="B47" t="str">
            <v>张月刚</v>
          </cell>
          <cell r="C47" t="str">
            <v>男</v>
          </cell>
          <cell r="D47">
            <v>28998</v>
          </cell>
          <cell r="E47" t="str">
            <v>210215197905236919</v>
          </cell>
          <cell r="F47">
            <v>37341</v>
          </cell>
          <cell r="G47" t="str">
            <v>6年7个月</v>
          </cell>
          <cell r="H47" t="str">
            <v>汉</v>
          </cell>
          <cell r="I47" t="str">
            <v>安徽当涂</v>
          </cell>
          <cell r="J47" t="str">
            <v>大专</v>
          </cell>
          <cell r="K47" t="str">
            <v>华冶夜大机械与设备</v>
          </cell>
          <cell r="L47" t="str">
            <v>工程师</v>
          </cell>
          <cell r="M47" t="str">
            <v>总工</v>
          </cell>
          <cell r="N47" t="str">
            <v>1、1965年至1968年上大学。
2、1968年至1988年在市公交公司工作。
3、1989年至今在环宇公司工作。</v>
          </cell>
        </row>
        <row r="48">
          <cell r="B48" t="str">
            <v>章中承</v>
          </cell>
          <cell r="C48" t="str">
            <v>男</v>
          </cell>
          <cell r="D48">
            <v>25590</v>
          </cell>
          <cell r="E48" t="str">
            <v>210219197001223552</v>
          </cell>
          <cell r="F48">
            <v>34394</v>
          </cell>
          <cell r="G48" t="str">
            <v>14年8个月</v>
          </cell>
          <cell r="H48" t="str">
            <v>汉</v>
          </cell>
          <cell r="I48" t="str">
            <v>皖安庆</v>
          </cell>
          <cell r="J48" t="str">
            <v>大专</v>
          </cell>
          <cell r="K48" t="str">
            <v>武汉冶建专汽车修理</v>
          </cell>
          <cell r="L48" t="str">
            <v>工程师</v>
          </cell>
          <cell r="M48" t="str">
            <v>财务部长</v>
          </cell>
          <cell r="N48" t="str">
            <v>1、1965年至1968年上大学。
2、1968年至1988年在市公交公司工作。
3、1989年至今在环宇公司工作。</v>
          </cell>
        </row>
        <row r="49">
          <cell r="B49" t="str">
            <v>魏晓</v>
          </cell>
          <cell r="C49" t="str">
            <v>男</v>
          </cell>
          <cell r="D49">
            <v>28170</v>
          </cell>
          <cell r="E49" t="str">
            <v>210217197702145735</v>
          </cell>
          <cell r="F49">
            <v>36168</v>
          </cell>
          <cell r="G49" t="str">
            <v>9年10个月</v>
          </cell>
          <cell r="H49" t="str">
            <v>汉</v>
          </cell>
          <cell r="I49" t="str">
            <v>安徽桐城</v>
          </cell>
          <cell r="J49" t="str">
            <v>大学</v>
          </cell>
          <cell r="K49" t="str">
            <v>西南交大工程机械专业</v>
          </cell>
          <cell r="L49" t="str">
            <v>工程师</v>
          </cell>
          <cell r="M49" t="str">
            <v>修理部长</v>
          </cell>
          <cell r="N49" t="str">
            <v>1、1965年至1968年上大学。
2、1968年至1988年在市公交公司工作。
3、1989年至今在环宇公司工作。</v>
          </cell>
        </row>
        <row r="50">
          <cell r="B50" t="str">
            <v>张了了</v>
          </cell>
          <cell r="C50" t="str">
            <v>女</v>
          </cell>
          <cell r="D50">
            <v>29629</v>
          </cell>
          <cell r="E50" t="str">
            <v>210202198102122344</v>
          </cell>
          <cell r="F50">
            <v>37179</v>
          </cell>
          <cell r="G50" t="str">
            <v>7年1个月</v>
          </cell>
          <cell r="H50" t="str">
            <v>汉</v>
          </cell>
          <cell r="I50" t="str">
            <v>安徽和县</v>
          </cell>
          <cell r="J50" t="str">
            <v>大专</v>
          </cell>
          <cell r="K50" t="str">
            <v>西南交大工程机械专业</v>
          </cell>
          <cell r="L50" t="str">
            <v>助工</v>
          </cell>
          <cell r="M50" t="str">
            <v>销售部长</v>
          </cell>
          <cell r="N50" t="str">
            <v>1、1965年至1968年上大学。
2、1968年至1988年在市公交公司工作。
3、1989年至今在环宇公司工作。</v>
          </cell>
        </row>
        <row r="51">
          <cell r="B51" t="str">
            <v>侯跃飞</v>
          </cell>
          <cell r="C51" t="str">
            <v>男</v>
          </cell>
          <cell r="D51">
            <v>30370</v>
          </cell>
          <cell r="E51" t="str">
            <v>210203198302232314</v>
          </cell>
          <cell r="F51">
            <v>37606</v>
          </cell>
          <cell r="G51" t="str">
            <v>5年11个月</v>
          </cell>
          <cell r="H51" t="str">
            <v>汉</v>
          </cell>
          <cell r="I51" t="str">
            <v>浙江建德</v>
          </cell>
          <cell r="J51" t="str">
            <v>大专</v>
          </cell>
          <cell r="K51" t="str">
            <v>西南交大工程机械专业</v>
          </cell>
          <cell r="L51" t="str">
            <v>工程师</v>
          </cell>
          <cell r="M51" t="str">
            <v>公关部长</v>
          </cell>
          <cell r="N51" t="str">
            <v>1、1965年至1968年上大学。
2、1968年至1988年在市公交公司工作。
3、1989年至今在环宇公司工作。</v>
          </cell>
        </row>
        <row r="52">
          <cell r="B52" t="str">
            <v>章均</v>
          </cell>
          <cell r="C52" t="str">
            <v>男</v>
          </cell>
          <cell r="D52">
            <v>27170</v>
          </cell>
          <cell r="E52" t="str">
            <v>210204197405212351</v>
          </cell>
          <cell r="F52">
            <v>35503</v>
          </cell>
          <cell r="G52" t="str">
            <v>11年8个月</v>
          </cell>
          <cell r="H52" t="str">
            <v>汉</v>
          </cell>
          <cell r="I52" t="str">
            <v>安徽霍邱</v>
          </cell>
          <cell r="J52" t="str">
            <v>大专</v>
          </cell>
          <cell r="K52" t="str">
            <v>武汉冶建专科学校汽车修理</v>
          </cell>
          <cell r="L52" t="str">
            <v>工程师</v>
          </cell>
          <cell r="M52" t="str">
            <v>办公室主任</v>
          </cell>
          <cell r="N52" t="str">
            <v>1、1965年至1968年上大学。
2、1968年至1988年在市公交公司工作。
3、1989年至今在环宇公司工作。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opLeftCell="B1" workbookViewId="0">
      <selection activeCell="B5" sqref="B5"/>
    </sheetView>
  </sheetViews>
  <sheetFormatPr defaultRowHeight="13.5"/>
  <cols>
    <col min="2" max="2" width="10.25" customWidth="1"/>
    <col min="3" max="3" width="5" bestFit="1" customWidth="1"/>
    <col min="4" max="4" width="11.625" style="7" bestFit="1" customWidth="1"/>
    <col min="5" max="5" width="19.5" style="6" customWidth="1"/>
    <col min="6" max="6" width="13" style="7" customWidth="1"/>
    <col min="7" max="7" width="11.125" customWidth="1"/>
    <col min="11" max="11" width="24.375" customWidth="1"/>
    <col min="12" max="12" width="9.5" customWidth="1"/>
    <col min="14" max="14" width="36.625" bestFit="1" customWidth="1"/>
    <col min="15" max="15" width="34.25" customWidth="1"/>
  </cols>
  <sheetData>
    <row r="1" spans="1:14" ht="31.5" customHeight="1">
      <c r="A1" s="37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M2" t="s">
        <v>12</v>
      </c>
      <c r="N2" t="str">
        <f ca="1">TEXT(TODAY(),"yyyy-mm-dd")</f>
        <v>2008-11-16</v>
      </c>
    </row>
    <row r="3" spans="1:14">
      <c r="A3" s="4" t="s">
        <v>14</v>
      </c>
      <c r="B3" s="5" t="s">
        <v>13</v>
      </c>
      <c r="C3" s="2" t="s">
        <v>0</v>
      </c>
      <c r="D3" s="8" t="s">
        <v>1</v>
      </c>
      <c r="E3" s="3" t="s">
        <v>2</v>
      </c>
      <c r="F3" s="8" t="s">
        <v>3</v>
      </c>
      <c r="G3" s="2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 spans="1:14" s="15" customFormat="1" ht="40.5">
      <c r="A4" s="11" t="s">
        <v>15</v>
      </c>
      <c r="B4" s="12" t="s">
        <v>31</v>
      </c>
      <c r="C4" s="12" t="str">
        <f>IF(LEN(E4)=18,IF(MID(E4,17,1)/2=INT(MID(E4,17,1)/2),"女","男"),IF(RIGHT(E4)/2=INT(RIGHT(E4)/2),"女","男"))</f>
        <v>男</v>
      </c>
      <c r="D4" s="13">
        <f>IF(LEN(E4)=15,DATE("19"&amp;MID(E4,7,2),MID(E4,9,2),MID(E4,11,2)),IF(LEN(E4)=18,DATE(MID(E4,7,4),MID(E4,11,2),MID(E4,13,2)),""))</f>
        <v>25125</v>
      </c>
      <c r="E4" s="19" t="s">
        <v>32</v>
      </c>
      <c r="F4" s="13">
        <v>32427</v>
      </c>
      <c r="G4" s="12" t="str">
        <f ca="1">CONCATENATE(DATEDIF(F4,TODAY(),"y"),"年",DATEDIF(F4,TODAY(),"ym"),"个月")</f>
        <v>20年1个月</v>
      </c>
      <c r="H4" s="12" t="s">
        <v>34</v>
      </c>
      <c r="I4" s="12" t="s">
        <v>35</v>
      </c>
      <c r="J4" s="12" t="s">
        <v>36</v>
      </c>
      <c r="K4" s="14" t="s">
        <v>93</v>
      </c>
      <c r="L4" s="14" t="s">
        <v>37</v>
      </c>
      <c r="M4" s="14" t="s">
        <v>38</v>
      </c>
      <c r="N4" s="18" t="s">
        <v>98</v>
      </c>
    </row>
    <row r="5" spans="1:14" s="15" customFormat="1" ht="40.5">
      <c r="A5" s="12" t="s">
        <v>16</v>
      </c>
      <c r="B5" s="16" t="s">
        <v>55</v>
      </c>
      <c r="C5" s="16" t="str">
        <f t="shared" ref="C5:C18" si="0">IF(E5="","",CHOOSE(MOD(IF(LEN(E5)=15,RIGHT(E5,1),IF(LEN(E5)=18,MID(E5,17,1),"")),2)+1,"女","男"))</f>
        <v>男</v>
      </c>
      <c r="D5" s="17">
        <f t="shared" ref="D5:D18" si="1">IF(LEN(E5)=15,DATE("19"&amp;MID(E5,7,2),MID(E5,9,2),MID(E5,11,2)),IF(LEN(E5)=18,DATE(MID(E5,7,4),MID(E5,11,2),MID(E5,13,2)),""))</f>
        <v>29164</v>
      </c>
      <c r="E5" s="20" t="s">
        <v>69</v>
      </c>
      <c r="F5" s="17">
        <v>35754</v>
      </c>
      <c r="G5" s="12" t="str">
        <f t="shared" ref="G5:G18" ca="1" si="2">CONCATENATE(DATEDIF(F5,TODAY(),"y"),"年",DATEDIF(F5,TODAY(),"ym"),"个月")</f>
        <v>10年11个月</v>
      </c>
      <c r="H5" s="14" t="s">
        <v>33</v>
      </c>
      <c r="I5" s="14" t="s">
        <v>70</v>
      </c>
      <c r="J5" s="14" t="s">
        <v>81</v>
      </c>
      <c r="K5" s="14" t="s">
        <v>40</v>
      </c>
      <c r="L5" s="14" t="s">
        <v>41</v>
      </c>
      <c r="M5" s="14" t="s">
        <v>113</v>
      </c>
      <c r="N5" s="18" t="s">
        <v>99</v>
      </c>
    </row>
    <row r="6" spans="1:14" s="15" customFormat="1" ht="40.5">
      <c r="A6" s="12" t="s">
        <v>17</v>
      </c>
      <c r="B6" s="16" t="s">
        <v>56</v>
      </c>
      <c r="C6" s="16" t="str">
        <f t="shared" si="0"/>
        <v>女</v>
      </c>
      <c r="D6" s="17">
        <f t="shared" si="1"/>
        <v>31210</v>
      </c>
      <c r="E6" s="20" t="s">
        <v>82</v>
      </c>
      <c r="F6" s="17">
        <v>35926</v>
      </c>
      <c r="G6" s="12" t="str">
        <f t="shared" ca="1" si="2"/>
        <v>10年6个月</v>
      </c>
      <c r="H6" s="14" t="s">
        <v>33</v>
      </c>
      <c r="I6" s="14" t="s">
        <v>75</v>
      </c>
      <c r="J6" s="14" t="s">
        <v>42</v>
      </c>
      <c r="K6" s="14" t="s">
        <v>43</v>
      </c>
      <c r="L6" s="14" t="s">
        <v>41</v>
      </c>
      <c r="M6" s="14" t="s">
        <v>94</v>
      </c>
      <c r="N6" s="18" t="s">
        <v>100</v>
      </c>
    </row>
    <row r="7" spans="1:14" s="15" customFormat="1" ht="40.5">
      <c r="A7" s="12" t="s">
        <v>18</v>
      </c>
      <c r="B7" s="16" t="s">
        <v>57</v>
      </c>
      <c r="C7" s="16" t="str">
        <f t="shared" si="0"/>
        <v>男</v>
      </c>
      <c r="D7" s="17">
        <f t="shared" si="1"/>
        <v>28713</v>
      </c>
      <c r="E7" s="20" t="s">
        <v>83</v>
      </c>
      <c r="F7" s="17">
        <v>36220</v>
      </c>
      <c r="G7" s="12" t="str">
        <f t="shared" ca="1" si="2"/>
        <v>9年8个月</v>
      </c>
      <c r="H7" s="14" t="s">
        <v>33</v>
      </c>
      <c r="I7" s="14" t="s">
        <v>79</v>
      </c>
      <c r="J7" s="14" t="s">
        <v>81</v>
      </c>
      <c r="K7" s="14" t="s">
        <v>43</v>
      </c>
      <c r="L7" s="14" t="s">
        <v>44</v>
      </c>
      <c r="M7" s="14" t="s">
        <v>114</v>
      </c>
      <c r="N7" s="18" t="s">
        <v>101</v>
      </c>
    </row>
    <row r="8" spans="1:14" s="15" customFormat="1" ht="40.5">
      <c r="A8" s="12" t="s">
        <v>19</v>
      </c>
      <c r="B8" s="16" t="s">
        <v>58</v>
      </c>
      <c r="C8" s="16" t="str">
        <f t="shared" si="0"/>
        <v>女</v>
      </c>
      <c r="D8" s="17">
        <f t="shared" si="1"/>
        <v>30474</v>
      </c>
      <c r="E8" s="20" t="s">
        <v>84</v>
      </c>
      <c r="F8" s="17">
        <v>37905</v>
      </c>
      <c r="G8" s="12" t="str">
        <f t="shared" ca="1" si="2"/>
        <v>5年1个月</v>
      </c>
      <c r="H8" s="14" t="s">
        <v>45</v>
      </c>
      <c r="I8" s="14" t="s">
        <v>46</v>
      </c>
      <c r="J8" s="14" t="s">
        <v>81</v>
      </c>
      <c r="K8" s="14" t="s">
        <v>43</v>
      </c>
      <c r="L8" s="14" t="s">
        <v>41</v>
      </c>
      <c r="M8" s="14" t="s">
        <v>115</v>
      </c>
      <c r="N8" s="18" t="s">
        <v>102</v>
      </c>
    </row>
    <row r="9" spans="1:14" s="15" customFormat="1" ht="40.5">
      <c r="A9" s="12" t="s">
        <v>20</v>
      </c>
      <c r="B9" s="16" t="s">
        <v>59</v>
      </c>
      <c r="C9" s="16" t="str">
        <f t="shared" si="0"/>
        <v>女</v>
      </c>
      <c r="D9" s="17">
        <f t="shared" si="1"/>
        <v>29993</v>
      </c>
      <c r="E9" s="21" t="s">
        <v>63</v>
      </c>
      <c r="F9" s="17">
        <v>36911</v>
      </c>
      <c r="G9" s="12" t="str">
        <f t="shared" ca="1" si="2"/>
        <v>7年9个月</v>
      </c>
      <c r="H9" s="14" t="s">
        <v>33</v>
      </c>
      <c r="I9" s="14" t="s">
        <v>80</v>
      </c>
      <c r="J9" s="14" t="s">
        <v>81</v>
      </c>
      <c r="K9" s="14" t="s">
        <v>47</v>
      </c>
      <c r="L9" s="14" t="s">
        <v>41</v>
      </c>
      <c r="M9" s="14" t="s">
        <v>95</v>
      </c>
      <c r="N9" s="18" t="s">
        <v>103</v>
      </c>
    </row>
    <row r="10" spans="1:14" s="15" customFormat="1" ht="40.5">
      <c r="A10" s="12" t="s">
        <v>21</v>
      </c>
      <c r="B10" s="16" t="s">
        <v>60</v>
      </c>
      <c r="C10" s="16" t="str">
        <f t="shared" si="0"/>
        <v>女</v>
      </c>
      <c r="D10" s="17">
        <f t="shared" si="1"/>
        <v>29607</v>
      </c>
      <c r="E10" s="21" t="s">
        <v>64</v>
      </c>
      <c r="F10" s="17">
        <v>36208</v>
      </c>
      <c r="G10" s="12" t="str">
        <f t="shared" ca="1" si="2"/>
        <v>9年8个月</v>
      </c>
      <c r="H10" s="14" t="s">
        <v>45</v>
      </c>
      <c r="I10" s="14" t="s">
        <v>74</v>
      </c>
      <c r="J10" s="14" t="s">
        <v>81</v>
      </c>
      <c r="K10" s="14" t="s">
        <v>72</v>
      </c>
      <c r="L10" s="14" t="s">
        <v>41</v>
      </c>
      <c r="M10" s="14" t="s">
        <v>48</v>
      </c>
      <c r="N10" s="18" t="s">
        <v>104</v>
      </c>
    </row>
    <row r="11" spans="1:14" s="15" customFormat="1" ht="40.5">
      <c r="A11" s="12" t="s">
        <v>22</v>
      </c>
      <c r="B11" s="16" t="s">
        <v>61</v>
      </c>
      <c r="C11" s="16" t="str">
        <f t="shared" si="0"/>
        <v>女</v>
      </c>
      <c r="D11" s="17">
        <f t="shared" si="1"/>
        <v>26840</v>
      </c>
      <c r="E11" s="21" t="s">
        <v>65</v>
      </c>
      <c r="F11" s="17">
        <v>34335</v>
      </c>
      <c r="G11" s="12" t="str">
        <f t="shared" ca="1" si="2"/>
        <v>14年10个月</v>
      </c>
      <c r="H11" s="14" t="s">
        <v>33</v>
      </c>
      <c r="I11" s="14" t="s">
        <v>49</v>
      </c>
      <c r="J11" s="14" t="s">
        <v>42</v>
      </c>
      <c r="K11" s="14" t="s">
        <v>93</v>
      </c>
      <c r="L11" s="14" t="s">
        <v>37</v>
      </c>
      <c r="M11" s="14" t="s">
        <v>38</v>
      </c>
      <c r="N11" s="18" t="s">
        <v>105</v>
      </c>
    </row>
    <row r="12" spans="1:14" s="15" customFormat="1" ht="40.5">
      <c r="A12" s="12" t="s">
        <v>23</v>
      </c>
      <c r="B12" s="16" t="s">
        <v>62</v>
      </c>
      <c r="C12" s="16" t="str">
        <f t="shared" si="0"/>
        <v>男</v>
      </c>
      <c r="D12" s="17">
        <f t="shared" si="1"/>
        <v>28362</v>
      </c>
      <c r="E12" s="20" t="s">
        <v>50</v>
      </c>
      <c r="F12" s="17">
        <v>35814</v>
      </c>
      <c r="G12" s="12" t="str">
        <f t="shared" ca="1" si="2"/>
        <v>10年9个月</v>
      </c>
      <c r="H12" s="14" t="s">
        <v>33</v>
      </c>
      <c r="I12" s="14" t="s">
        <v>71</v>
      </c>
      <c r="J12" s="14" t="s">
        <v>81</v>
      </c>
      <c r="K12" s="14" t="s">
        <v>93</v>
      </c>
      <c r="L12" s="14" t="s">
        <v>41</v>
      </c>
      <c r="M12" s="14" t="s">
        <v>51</v>
      </c>
      <c r="N12" s="18" t="s">
        <v>106</v>
      </c>
    </row>
    <row r="13" spans="1:14" s="15" customFormat="1" ht="40.5">
      <c r="A13" s="12" t="s">
        <v>24</v>
      </c>
      <c r="B13" s="16" t="s">
        <v>68</v>
      </c>
      <c r="C13" s="16" t="str">
        <f t="shared" si="0"/>
        <v>男</v>
      </c>
      <c r="D13" s="17">
        <f t="shared" si="1"/>
        <v>29321</v>
      </c>
      <c r="E13" s="20" t="s">
        <v>52</v>
      </c>
      <c r="F13" s="17">
        <v>37651</v>
      </c>
      <c r="G13" s="12" t="str">
        <f t="shared" ca="1" si="2"/>
        <v>5年9个月</v>
      </c>
      <c r="H13" s="14" t="s">
        <v>33</v>
      </c>
      <c r="I13" s="14" t="s">
        <v>73</v>
      </c>
      <c r="J13" s="14" t="s">
        <v>42</v>
      </c>
      <c r="K13" s="14" t="s">
        <v>93</v>
      </c>
      <c r="L13" s="14" t="s">
        <v>37</v>
      </c>
      <c r="M13" s="14" t="s">
        <v>51</v>
      </c>
      <c r="N13" s="18" t="s">
        <v>107</v>
      </c>
    </row>
    <row r="14" spans="1:14" s="15" customFormat="1" ht="40.5">
      <c r="A14" s="12" t="s">
        <v>25</v>
      </c>
      <c r="B14" s="16" t="s">
        <v>85</v>
      </c>
      <c r="C14" s="16" t="str">
        <f>IF(E15="","",CHOOSE(MOD(IF(LEN(E15)=15,RIGHT(E15,1),IF(LEN(E15)=18,MID(E15,17,1),"")),2)+1,"女","男"))</f>
        <v>男</v>
      </c>
      <c r="D14" s="17">
        <f t="shared" si="1"/>
        <v>27897</v>
      </c>
      <c r="E14" s="20" t="s">
        <v>92</v>
      </c>
      <c r="F14" s="17">
        <v>37641</v>
      </c>
      <c r="G14" s="12" t="str">
        <f t="shared" ca="1" si="2"/>
        <v>5年9个月</v>
      </c>
      <c r="H14" s="14" t="s">
        <v>33</v>
      </c>
      <c r="I14" s="14" t="s">
        <v>75</v>
      </c>
      <c r="J14" s="14" t="s">
        <v>81</v>
      </c>
      <c r="K14" s="14" t="s">
        <v>53</v>
      </c>
      <c r="L14" s="14" t="s">
        <v>41</v>
      </c>
      <c r="M14" s="14" t="s">
        <v>54</v>
      </c>
      <c r="N14" s="18" t="s">
        <v>108</v>
      </c>
    </row>
    <row r="15" spans="1:14" s="15" customFormat="1" ht="40.5">
      <c r="A15" s="12" t="s">
        <v>26</v>
      </c>
      <c r="B15" s="16" t="s">
        <v>86</v>
      </c>
      <c r="C15" s="16" t="str">
        <f>IF(E16="","",CHOOSE(MOD(IF(LEN(E16)=15,RIGHT(E16,1),IF(LEN(E16)=18,MID(E16,17,1),"")),2)+1,"女","男"))</f>
        <v>男</v>
      </c>
      <c r="D15" s="17">
        <f t="shared" si="1"/>
        <v>30920</v>
      </c>
      <c r="E15" s="20" t="s">
        <v>91</v>
      </c>
      <c r="F15" s="17">
        <v>36741</v>
      </c>
      <c r="G15" s="12" t="str">
        <f t="shared" ca="1" si="2"/>
        <v>8年3个月</v>
      </c>
      <c r="H15" s="14" t="s">
        <v>33</v>
      </c>
      <c r="I15" s="14" t="s">
        <v>39</v>
      </c>
      <c r="J15" s="14" t="s">
        <v>81</v>
      </c>
      <c r="K15" s="14" t="s">
        <v>40</v>
      </c>
      <c r="L15" s="14" t="s">
        <v>41</v>
      </c>
      <c r="M15" s="14" t="s">
        <v>113</v>
      </c>
      <c r="N15" s="18" t="s">
        <v>109</v>
      </c>
    </row>
    <row r="16" spans="1:14" s="15" customFormat="1" ht="40.5">
      <c r="A16" s="12" t="s">
        <v>27</v>
      </c>
      <c r="B16" s="16" t="s">
        <v>87</v>
      </c>
      <c r="C16" s="16" t="str">
        <f t="shared" si="0"/>
        <v>男</v>
      </c>
      <c r="D16" s="17">
        <f t="shared" si="1"/>
        <v>26073</v>
      </c>
      <c r="E16" s="20" t="s">
        <v>66</v>
      </c>
      <c r="F16" s="17">
        <v>34898</v>
      </c>
      <c r="G16" s="12" t="str">
        <f t="shared" ca="1" si="2"/>
        <v>13年3个月</v>
      </c>
      <c r="H16" s="14" t="s">
        <v>33</v>
      </c>
      <c r="I16" s="14" t="s">
        <v>76</v>
      </c>
      <c r="J16" s="14" t="s">
        <v>42</v>
      </c>
      <c r="K16" s="14" t="s">
        <v>43</v>
      </c>
      <c r="L16" s="14" t="s">
        <v>41</v>
      </c>
      <c r="M16" s="14" t="s">
        <v>96</v>
      </c>
      <c r="N16" s="18" t="s">
        <v>110</v>
      </c>
    </row>
    <row r="17" spans="1:14" s="15" customFormat="1" ht="40.5">
      <c r="A17" s="12" t="s">
        <v>28</v>
      </c>
      <c r="B17" s="16" t="s">
        <v>88</v>
      </c>
      <c r="C17" s="16" t="str">
        <f t="shared" si="0"/>
        <v>男</v>
      </c>
      <c r="D17" s="17">
        <f t="shared" si="1"/>
        <v>26137</v>
      </c>
      <c r="E17" s="20" t="s">
        <v>67</v>
      </c>
      <c r="F17" s="17">
        <v>34530</v>
      </c>
      <c r="G17" s="12" t="str">
        <f t="shared" ca="1" si="2"/>
        <v>14年4个月</v>
      </c>
      <c r="H17" s="14" t="s">
        <v>33</v>
      </c>
      <c r="I17" s="14" t="s">
        <v>77</v>
      </c>
      <c r="J17" s="14" t="s">
        <v>81</v>
      </c>
      <c r="K17" s="14" t="s">
        <v>43</v>
      </c>
      <c r="L17" s="14" t="s">
        <v>44</v>
      </c>
      <c r="M17" s="14" t="s">
        <v>114</v>
      </c>
      <c r="N17" s="18" t="s">
        <v>111</v>
      </c>
    </row>
    <row r="18" spans="1:14" s="15" customFormat="1" ht="40.5">
      <c r="A18" s="12" t="s">
        <v>29</v>
      </c>
      <c r="B18" s="16" t="s">
        <v>89</v>
      </c>
      <c r="C18" s="16" t="str">
        <f t="shared" si="0"/>
        <v>男</v>
      </c>
      <c r="D18" s="17">
        <f t="shared" si="1"/>
        <v>29061</v>
      </c>
      <c r="E18" s="20" t="s">
        <v>90</v>
      </c>
      <c r="F18" s="17">
        <v>33200</v>
      </c>
      <c r="G18" s="12" t="str">
        <f t="shared" ca="1" si="2"/>
        <v>17年11个月</v>
      </c>
      <c r="H18" s="14" t="s">
        <v>45</v>
      </c>
      <c r="I18" s="14" t="s">
        <v>78</v>
      </c>
      <c r="J18" s="14" t="s">
        <v>81</v>
      </c>
      <c r="K18" s="14" t="s">
        <v>43</v>
      </c>
      <c r="L18" s="14" t="s">
        <v>41</v>
      </c>
      <c r="M18" s="14" t="s">
        <v>97</v>
      </c>
      <c r="N18" s="18" t="s">
        <v>112</v>
      </c>
    </row>
  </sheetData>
  <mergeCells count="1">
    <mergeCell ref="A1:N1"/>
  </mergeCells>
  <phoneticPr fontId="1" type="noConversion"/>
  <dataValidations count="1">
    <dataValidation type="textLength" allowBlank="1" showInputMessage="1" showErrorMessage="1" sqref="E3 E5:E18">
      <formula1>15</formula1>
      <formula2>18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D29" sqref="D29"/>
    </sheetView>
  </sheetViews>
  <sheetFormatPr defaultRowHeight="13.5"/>
  <cols>
    <col min="2" max="2" width="12.125" customWidth="1"/>
    <col min="3" max="3" width="9.625" style="31" customWidth="1"/>
    <col min="4" max="4" width="9.875" customWidth="1"/>
    <col min="5" max="5" width="10.375" style="31" customWidth="1"/>
    <col min="8" max="8" width="13.125" customWidth="1"/>
    <col min="9" max="9" width="29.375" bestFit="1" customWidth="1"/>
  </cols>
  <sheetData>
    <row r="1" spans="1:10" ht="25.5">
      <c r="A1" s="39" t="s">
        <v>125</v>
      </c>
      <c r="B1" s="39"/>
      <c r="C1" s="39"/>
      <c r="D1" s="39"/>
      <c r="E1" s="39"/>
    </row>
    <row r="2" spans="1:10">
      <c r="A2" s="22" t="s">
        <v>116</v>
      </c>
      <c r="B2" s="23" t="s">
        <v>117</v>
      </c>
      <c r="C2" s="30" t="s">
        <v>118</v>
      </c>
      <c r="D2" s="23" t="s">
        <v>119</v>
      </c>
      <c r="E2" s="30" t="s">
        <v>118</v>
      </c>
      <c r="G2" s="24"/>
      <c r="H2" s="24"/>
      <c r="I2" s="25"/>
      <c r="J2" s="25"/>
    </row>
    <row r="3" spans="1:10">
      <c r="A3" s="10" t="s">
        <v>120</v>
      </c>
      <c r="B3" s="28">
        <f t="array" aca="1" ref="B3" ca="1">SUM((nianling&lt;=20)*(xingbie="女"))</f>
        <v>0</v>
      </c>
      <c r="C3" s="29">
        <f t="array" aca="1" ref="C3" ca="1">B3/COUNTIF(xingbie,"女")</f>
        <v>0</v>
      </c>
      <c r="D3" s="9">
        <f t="array" aca="1" ref="D3" ca="1">SUM((nianling&lt;=20)*(xingbie="男"))</f>
        <v>0</v>
      </c>
      <c r="E3" s="29">
        <f t="array" aca="1" ref="E3" ca="1">-D3/COUNTIF(xingbie,"男")</f>
        <v>0</v>
      </c>
      <c r="G3" s="24"/>
      <c r="H3" s="24"/>
      <c r="I3" s="25"/>
      <c r="J3" s="25"/>
    </row>
    <row r="4" spans="1:10">
      <c r="A4" s="10" t="s">
        <v>122</v>
      </c>
      <c r="B4" s="9">
        <f t="array" aca="1" ref="B4" ca="1">SUM((nianling&gt;20)*(nianling&lt;=30)*(xingbie="女"))</f>
        <v>4</v>
      </c>
      <c r="C4" s="29">
        <f t="array" aca="1" ref="C4" ca="1">B4/COUNTIF(xingbie,"女")</f>
        <v>0.8</v>
      </c>
      <c r="D4" s="9">
        <f t="array" aca="1" ref="D4" ca="1">SUM((nianling&gt;20)*(nianling&lt;=30)*(xingbie="男"))</f>
        <v>5</v>
      </c>
      <c r="E4" s="29">
        <f t="array" aca="1" ref="E4" ca="1">-D4/COUNTIF(xingbie,"男")</f>
        <v>-0.5</v>
      </c>
      <c r="G4" s="24"/>
      <c r="H4" s="24"/>
      <c r="I4" s="25"/>
      <c r="J4" s="25"/>
    </row>
    <row r="5" spans="1:10">
      <c r="A5" s="10" t="s">
        <v>123</v>
      </c>
      <c r="B5" s="9">
        <f t="array" aca="1" ref="B5" ca="1">SUM((nianling&gt;30)*(nianling&lt;=40)*(xingbie="女"))</f>
        <v>1</v>
      </c>
      <c r="C5" s="29">
        <f t="array" aca="1" ref="C5" ca="1">B5/COUNTIF(xingbie,"女")</f>
        <v>0.2</v>
      </c>
      <c r="D5" s="9">
        <f t="array" aca="1" ref="D5" ca="1">SUM((nianling&gt;30)*(nianling&lt;=40)*(xingbie="男"))</f>
        <v>5</v>
      </c>
      <c r="E5" s="29">
        <f t="array" aca="1" ref="E5" ca="1">-D5/COUNTIF(xingbie,"男")</f>
        <v>-0.5</v>
      </c>
      <c r="H5" s="26"/>
      <c r="I5" s="26"/>
    </row>
    <row r="6" spans="1:10">
      <c r="A6" s="10" t="s">
        <v>124</v>
      </c>
      <c r="B6" s="9">
        <f t="array" aca="1" ref="B6" ca="1">SUM((nianling&gt;40)*(nianling&lt;=50)*(xingbie="女"))</f>
        <v>0</v>
      </c>
      <c r="C6" s="29">
        <f t="array" aca="1" ref="C6" ca="1">B6/COUNTIF(xingbie,"女")</f>
        <v>0</v>
      </c>
      <c r="D6" s="9">
        <f t="array" aca="1" ref="D6" ca="1">SUM((nianling&gt;40)*(nianling&lt;=50)*(xingbie="男"))</f>
        <v>0</v>
      </c>
      <c r="E6" s="29">
        <f t="array" aca="1" ref="E6" ca="1">-D6/COUNTIF(xingbie,"男")</f>
        <v>0</v>
      </c>
      <c r="H6" s="26"/>
      <c r="I6" s="26"/>
    </row>
    <row r="7" spans="1:10">
      <c r="A7" s="10" t="s">
        <v>121</v>
      </c>
      <c r="B7" s="9">
        <f t="array" aca="1" ref="B7" ca="1">SUM((nianling&gt;50)*(xingbie="女"))</f>
        <v>0</v>
      </c>
      <c r="C7" s="29">
        <f t="array" aca="1" ref="C7" ca="1">B7/COUNTIF(xingbie,"女")</f>
        <v>0</v>
      </c>
      <c r="D7" s="9">
        <f t="array" aca="1" ref="D7" ca="1">SUM((nianling&gt;50)*(xingbie="男"))</f>
        <v>0</v>
      </c>
      <c r="E7" s="29">
        <f t="array" aca="1" ref="E7" ca="1">-D7/COUNTIF(xingbie,"男")</f>
        <v>0</v>
      </c>
      <c r="H7" s="26"/>
      <c r="I7" s="26"/>
    </row>
    <row r="8" spans="1:10">
      <c r="G8" s="26"/>
      <c r="H8" s="26"/>
      <c r="I8" s="26"/>
    </row>
    <row r="9" spans="1:10">
      <c r="F9" s="24"/>
      <c r="G9" s="24"/>
      <c r="H9" s="27"/>
      <c r="I9" s="25"/>
    </row>
    <row r="10" spans="1:10">
      <c r="B10" t="str">
        <f>IF(ISERROR(VLOOKUP(B2,data,2,FALSE)),"",VLOOKUP(B2,data,2,FALSE))</f>
        <v/>
      </c>
      <c r="F10" s="24"/>
      <c r="G10" s="24"/>
      <c r="H10" s="25"/>
      <c r="I10" s="25"/>
    </row>
    <row r="11" spans="1:10">
      <c r="F11" s="24"/>
      <c r="G11" s="24"/>
      <c r="H11" s="25"/>
      <c r="I11" s="2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I11" sqref="I11"/>
    </sheetView>
  </sheetViews>
  <sheetFormatPr defaultRowHeight="13.5"/>
  <cols>
    <col min="2" max="2" width="11.125" customWidth="1"/>
    <col min="3" max="3" width="6.375" customWidth="1"/>
    <col min="4" max="4" width="6.25" customWidth="1"/>
    <col min="5" max="5" width="5.625" customWidth="1"/>
    <col min="6" max="6" width="6" customWidth="1"/>
    <col min="7" max="7" width="6.5" customWidth="1"/>
    <col min="8" max="8" width="8.875" customWidth="1"/>
    <col min="10" max="10" width="14.375" customWidth="1"/>
  </cols>
  <sheetData>
    <row r="1" spans="1:10" s="32" customFormat="1" ht="31.5" customHeight="1">
      <c r="A1" s="47" t="s">
        <v>128</v>
      </c>
      <c r="B1" s="48"/>
      <c r="C1" s="48"/>
      <c r="D1" s="48"/>
      <c r="E1" s="48"/>
      <c r="F1" s="48"/>
      <c r="G1" s="48"/>
      <c r="H1" s="48"/>
      <c r="I1" s="48"/>
      <c r="J1" s="49"/>
    </row>
    <row r="2" spans="1:10" s="33" customFormat="1" ht="14.25">
      <c r="A2" s="50" t="s">
        <v>129</v>
      </c>
      <c r="B2" s="51"/>
      <c r="C2" s="51"/>
      <c r="D2" s="51"/>
      <c r="E2" s="51"/>
      <c r="F2" s="51"/>
      <c r="G2" s="51"/>
      <c r="H2" s="51"/>
      <c r="I2" s="51"/>
      <c r="J2" s="52"/>
    </row>
    <row r="3" spans="1:10" ht="21" customHeight="1">
      <c r="A3" s="43" t="s">
        <v>131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0.100000000000001" customHeight="1">
      <c r="A4" s="34" t="s">
        <v>130</v>
      </c>
      <c r="B4" s="16" t="s">
        <v>135</v>
      </c>
      <c r="C4" s="34" t="s">
        <v>126</v>
      </c>
      <c r="D4" s="34" t="str">
        <f>IF(ISERROR(VLOOKUP(B4,shuju,2,FALSE)),"",VLOOKUP(B4,shuju,2,FALSE))</f>
        <v>男</v>
      </c>
      <c r="E4" s="34" t="s">
        <v>5</v>
      </c>
      <c r="F4" s="34" t="str">
        <f>IF(ISERROR(VLOOKUP(B4,shuju,7,FALSE)),"",VLOOKUP(B4,shuju,7,FALSE))</f>
        <v>汉</v>
      </c>
      <c r="G4" s="34" t="s">
        <v>127</v>
      </c>
      <c r="H4" s="35" t="str">
        <f>IF(ISERROR(VLOOKUP(B4,shuju,8,FALSE)),"",VLOOKUP(B4,shuju,8,FALSE))</f>
        <v>山西大同</v>
      </c>
      <c r="I4" s="34" t="s">
        <v>133</v>
      </c>
      <c r="J4" s="36">
        <f t="array" ref="J4">IF(ISERROR(VLOOKUP(B4,shuju,3,FALSE)),"",VLOOKUP(B4,shuju,3,FALSE))</f>
        <v>29164</v>
      </c>
    </row>
    <row r="5" spans="1:10" ht="20.100000000000001" customHeight="1">
      <c r="A5" s="44" t="s">
        <v>3</v>
      </c>
      <c r="B5" s="44"/>
      <c r="C5" s="45">
        <f>IF(ISERROR(VLOOKUP(B4,shuju,5,FALSE)),"",VLOOKUP(B4,shuju,5,FALSE))</f>
        <v>35754</v>
      </c>
      <c r="D5" s="45"/>
      <c r="E5" s="45"/>
      <c r="F5" s="45"/>
      <c r="G5" s="34" t="s">
        <v>134</v>
      </c>
      <c r="H5" s="35" t="str">
        <f>IF(ISERROR(VLOOKUP(B4,shuju,11,FALSE)),"",VLOOKUP(B4,shuju,11,FALSE))</f>
        <v>工程师</v>
      </c>
      <c r="I5" s="34" t="s">
        <v>10</v>
      </c>
      <c r="J5" s="34" t="str">
        <f>IF(ISERROR(VLOOKUP(B4,shuju,12,FALSE)),"",VLOOKUP(B4,shuju,12,FALSE))</f>
        <v>财务经理</v>
      </c>
    </row>
    <row r="6" spans="1:10" ht="20.100000000000001" customHeight="1">
      <c r="A6" s="35" t="s">
        <v>7</v>
      </c>
      <c r="B6" s="34" t="str">
        <f>IF(ISERROR(VLOOKUP(B4,shuju,9,FALSE)),"",VLOOKUP(B4,shuju,9,FALSE))</f>
        <v>本科</v>
      </c>
      <c r="C6" s="44" t="s">
        <v>8</v>
      </c>
      <c r="D6" s="44"/>
      <c r="E6" s="44"/>
      <c r="F6" s="44"/>
      <c r="G6" s="46" t="str">
        <f>IF(ISERROR(VLOOKUP(B4,shuju,10,FALSE)),"",VLOOKUP(B4,shuju,10,FALSE))</f>
        <v>武汉冶建专汽车修理</v>
      </c>
      <c r="H6" s="46"/>
      <c r="I6" s="46"/>
      <c r="J6" s="46"/>
    </row>
    <row r="7" spans="1:10" ht="21.75" customHeight="1">
      <c r="A7" s="43" t="s">
        <v>132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ht="99" customHeight="1">
      <c r="A8" s="40" t="str">
        <f>IF(ISERROR(VLOOKUP(B4,shuju,13,FALSE)),"",VLOOKUP(B4,shuju,13,FALSE))</f>
        <v>1、1978年~1986年上大学深造。
2、1986年~1989年在市教育考试院工作。
3、1990年~今在科凯公司工作。</v>
      </c>
      <c r="B8" s="41"/>
      <c r="C8" s="41"/>
      <c r="D8" s="41"/>
      <c r="E8" s="41"/>
      <c r="F8" s="41"/>
      <c r="G8" s="41"/>
      <c r="H8" s="41"/>
      <c r="I8" s="41"/>
      <c r="J8" s="42"/>
    </row>
  </sheetData>
  <mergeCells count="9">
    <mergeCell ref="A1:J1"/>
    <mergeCell ref="A2:J2"/>
    <mergeCell ref="A8:J8"/>
    <mergeCell ref="A3:J3"/>
    <mergeCell ref="A5:B5"/>
    <mergeCell ref="C5:F5"/>
    <mergeCell ref="C6:F6"/>
    <mergeCell ref="G6:J6"/>
    <mergeCell ref="A7:J7"/>
  </mergeCells>
  <phoneticPr fontId="1" type="noConversion"/>
  <pageMargins left="0.7" right="0.7" top="0.75" bottom="0.75" header="0.3" footer="0.3"/>
  <pageSetup paperSize="9" orientation="portrait" horizontalDpi="200" verticalDpi="20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应聘人员登记表</vt:lpstr>
      <vt:lpstr>应聘者年龄分布统计</vt:lpstr>
      <vt:lpstr>应聘人员简历查询</vt:lpstr>
      <vt:lpstr>shengri</vt:lpstr>
      <vt:lpstr>shuju</vt:lpstr>
      <vt:lpstr>xingbie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2008-11-16T13:56:00Z</dcterms:modified>
</cp:coreProperties>
</file>