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645" windowWidth="15510" windowHeight="8865"/>
  </bookViews>
  <sheets>
    <sheet name="项目进度安排表" sheetId="1" r:id="rId1"/>
    <sheet name="时间进度安排图" sheetId="2" r:id="rId2"/>
    <sheet name="Sheet3" sheetId="3" r:id="rId3"/>
  </sheets>
  <definedNames>
    <definedName name="_xlnm._FilterDatabase" localSheetId="0" hidden="1">项目进度安排表!#REF!</definedName>
  </definedNames>
  <calcPr calcId="124519"/>
</workbook>
</file>

<file path=xl/calcChain.xml><?xml version="1.0" encoding="utf-8"?>
<calcChain xmlns="http://schemas.openxmlformats.org/spreadsheetml/2006/main">
  <c r="H17" i="1"/>
  <c r="F17"/>
  <c r="H16"/>
  <c r="F16"/>
  <c r="H15"/>
  <c r="F15"/>
  <c r="H14"/>
  <c r="F14"/>
  <c r="H13"/>
  <c r="F13"/>
  <c r="H12"/>
  <c r="F12"/>
  <c r="H11"/>
  <c r="F11"/>
  <c r="H10"/>
  <c r="F10"/>
  <c r="G10" l="1"/>
  <c r="G11"/>
  <c r="G12"/>
  <c r="G13"/>
  <c r="G14"/>
  <c r="G15"/>
  <c r="G16"/>
  <c r="G17"/>
</calcChain>
</file>

<file path=xl/sharedStrings.xml><?xml version="1.0" encoding="utf-8"?>
<sst xmlns="http://schemas.openxmlformats.org/spreadsheetml/2006/main" count="34" uniqueCount="34">
  <si>
    <t>“网上购物系统”项目进度安排表</t>
    <phoneticPr fontId="1" type="noConversion"/>
  </si>
  <si>
    <t>时尚IT数码城</t>
    <phoneticPr fontId="1" type="noConversion"/>
  </si>
  <si>
    <t>项目名称：</t>
    <phoneticPr fontId="1" type="noConversion"/>
  </si>
  <si>
    <t>项目开始时间：</t>
    <phoneticPr fontId="1" type="noConversion"/>
  </si>
  <si>
    <t>项目经理：</t>
    <phoneticPr fontId="1" type="noConversion"/>
  </si>
  <si>
    <t>项目组成员：</t>
    <phoneticPr fontId="1" type="noConversion"/>
  </si>
  <si>
    <t>需求单位：</t>
    <phoneticPr fontId="1" type="noConversion"/>
  </si>
  <si>
    <t>项目结束时间：</t>
    <phoneticPr fontId="1" type="noConversion"/>
  </si>
  <si>
    <t>开拓网络公司</t>
    <phoneticPr fontId="1" type="noConversion"/>
  </si>
  <si>
    <t>王宝强</t>
    <phoneticPr fontId="1" type="noConversion"/>
  </si>
  <si>
    <t>员工姓名</t>
    <phoneticPr fontId="1" type="noConversion"/>
  </si>
  <si>
    <t>工作安排</t>
    <phoneticPr fontId="1" type="noConversion"/>
  </si>
  <si>
    <t>开始时间</t>
    <phoneticPr fontId="1" type="noConversion"/>
  </si>
  <si>
    <t>结束时间</t>
    <phoneticPr fontId="1" type="noConversion"/>
  </si>
  <si>
    <t>已进行（天）</t>
    <phoneticPr fontId="1" type="noConversion"/>
  </si>
  <si>
    <t>剩余工作日（天）</t>
    <phoneticPr fontId="1" type="noConversion"/>
  </si>
  <si>
    <t>李晓</t>
  </si>
  <si>
    <t>张世华</t>
  </si>
  <si>
    <t>李世民</t>
  </si>
  <si>
    <t>王宁</t>
  </si>
  <si>
    <t>实现后台管理</t>
    <phoneticPr fontId="1" type="noConversion"/>
  </si>
  <si>
    <t>实现后台数据库操作</t>
    <phoneticPr fontId="1" type="noConversion"/>
  </si>
  <si>
    <t>实现数据更新功能</t>
    <phoneticPr fontId="1" type="noConversion"/>
  </si>
  <si>
    <t>实现用户注册</t>
    <phoneticPr fontId="1" type="noConversion"/>
  </si>
  <si>
    <t>实现页面布局美化</t>
    <phoneticPr fontId="1" type="noConversion"/>
  </si>
  <si>
    <t>实现商品查询</t>
    <phoneticPr fontId="1" type="noConversion"/>
  </si>
  <si>
    <t>实现商品购买</t>
    <phoneticPr fontId="1" type="noConversion"/>
  </si>
  <si>
    <t>实现商品更新功能</t>
    <phoneticPr fontId="1" type="noConversion"/>
  </si>
  <si>
    <t>赵云晓</t>
    <phoneticPr fontId="1" type="noConversion"/>
  </si>
  <si>
    <t>裴有名</t>
    <phoneticPr fontId="1" type="noConversion"/>
  </si>
  <si>
    <t>李宁</t>
    <phoneticPr fontId="1" type="noConversion"/>
  </si>
  <si>
    <t>谢小民</t>
    <phoneticPr fontId="1" type="noConversion"/>
  </si>
  <si>
    <t>应完成（%）</t>
    <phoneticPr fontId="1" type="noConversion"/>
  </si>
  <si>
    <t>李晓、张世华、李世民、王宁、赵云晓、裴有名、李宁、谢小民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</si>
</sst>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8"/>
      <color rgb="FFFF0000"/>
      <name val="黑体"/>
      <family val="3"/>
      <charset val="134"/>
    </font>
    <font>
      <b/>
      <sz val="11"/>
      <color rgb="FF3F3F3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gradientFill type="path" left="0.5" right="0.5" top="0.5" bottom="0.5">
        <stop position="0">
          <color theme="0"/>
        </stop>
        <stop position="1">
          <color theme="9" tint="-0.25098422193060094"/>
        </stop>
      </gradient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002060"/>
      </top>
      <bottom style="thick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2" applyAlignment="1">
      <alignment horizontal="right" vertical="center"/>
    </xf>
    <xf numFmtId="0" fontId="6" fillId="2" borderId="1" xfId="2" applyFont="1" applyAlignment="1">
      <alignment horizontal="right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4" xfId="0" applyBorder="1">
      <alignment vertical="center"/>
    </xf>
    <xf numFmtId="14" fontId="0" fillId="0" borderId="4" xfId="0" applyNumberFormat="1" applyBorder="1">
      <alignment vertical="center"/>
    </xf>
    <xf numFmtId="0" fontId="0" fillId="0" borderId="4" xfId="0" applyNumberFormat="1" applyBorder="1">
      <alignment vertical="center"/>
    </xf>
    <xf numFmtId="9" fontId="0" fillId="0" borderId="4" xfId="1" applyFont="1" applyBorder="1">
      <alignment vertical="center"/>
    </xf>
    <xf numFmtId="0" fontId="4" fillId="4" borderId="4" xfId="3" applyFill="1" applyBorder="1" applyAlignment="1">
      <alignment horizontal="center" vertical="center"/>
    </xf>
    <xf numFmtId="0" fontId="7" fillId="4" borderId="4" xfId="3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</cellXfs>
  <cellStyles count="4">
    <cellStyle name="百分比" xfId="1" builtinId="5"/>
    <cellStyle name="常规" xfId="0" builtinId="0"/>
    <cellStyle name="汇总" xfId="3" builtinId="25"/>
    <cellStyle name="输出" xfId="2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view3D>
      <c:depthPercent val="100"/>
      <c:perspective val="30"/>
    </c:view3D>
    <c:floor>
      <c:spPr>
        <a:ln>
          <a:solidFill>
            <a:sysClr val="windowText" lastClr="000000">
              <a:tint val="75000"/>
              <a:shade val="95000"/>
              <a:satMod val="105000"/>
            </a:sysClr>
          </a:solidFill>
        </a:ln>
      </c:spPr>
    </c:floor>
    <c:backWall>
      <c:spPr>
        <a:gradFill rotWithShape="1">
          <a:gsLst>
            <a:gs pos="0">
              <a:schemeClr val="accent1">
                <a:tint val="50000"/>
                <a:satMod val="300000"/>
              </a:schemeClr>
            </a:gs>
            <a:gs pos="35000">
              <a:schemeClr val="accent1">
                <a:tint val="37000"/>
                <a:satMod val="300000"/>
              </a:schemeClr>
            </a:gs>
            <a:gs pos="100000">
              <a:schemeClr val="accent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backWall>
    <c:plotArea>
      <c:layout/>
      <c:bar3DChart>
        <c:barDir val="bar"/>
        <c:grouping val="stacked"/>
        <c:ser>
          <c:idx val="0"/>
          <c:order val="0"/>
          <c:tx>
            <c:strRef>
              <c:f>项目进度安排表!$D$9</c:f>
              <c:strCache>
                <c:ptCount val="1"/>
                <c:pt idx="0">
                  <c:v>开始时间</c:v>
                </c:pt>
              </c:strCache>
            </c:strRef>
          </c:tx>
          <c:dLbls>
            <c:showVal val="1"/>
          </c:dLbls>
          <c:cat>
            <c:multiLvlStrRef>
              <c:f>项目进度安排表!$B$10:$C$17</c:f>
              <c:multiLvlStrCache>
                <c:ptCount val="8"/>
                <c:lvl>
                  <c:pt idx="0">
                    <c:v>实现用户注册</c:v>
                  </c:pt>
                  <c:pt idx="1">
                    <c:v>实现页面布局美化</c:v>
                  </c:pt>
                  <c:pt idx="2">
                    <c:v>实现商品查询</c:v>
                  </c:pt>
                  <c:pt idx="3">
                    <c:v>实现商品购买</c:v>
                  </c:pt>
                  <c:pt idx="4">
                    <c:v>实现商品更新功能</c:v>
                  </c:pt>
                  <c:pt idx="5">
                    <c:v>实现后台管理</c:v>
                  </c:pt>
                  <c:pt idx="6">
                    <c:v>实现后台数据库操作</c:v>
                  </c:pt>
                  <c:pt idx="7">
                    <c:v>实现数据更新功能</c:v>
                  </c:pt>
                </c:lvl>
                <c:lvl>
                  <c:pt idx="0">
                    <c:v>李晓</c:v>
                  </c:pt>
                  <c:pt idx="1">
                    <c:v>张世华</c:v>
                  </c:pt>
                  <c:pt idx="2">
                    <c:v>李世民</c:v>
                  </c:pt>
                  <c:pt idx="3">
                    <c:v>王宁</c:v>
                  </c:pt>
                  <c:pt idx="4">
                    <c:v>赵云晓</c:v>
                  </c:pt>
                  <c:pt idx="5">
                    <c:v>裴有名</c:v>
                  </c:pt>
                  <c:pt idx="6">
                    <c:v>李宁</c:v>
                  </c:pt>
                  <c:pt idx="7">
                    <c:v>谢小民</c:v>
                  </c:pt>
                </c:lvl>
              </c:multiLvlStrCache>
            </c:multiLvlStrRef>
          </c:cat>
          <c:val>
            <c:numRef>
              <c:f>项目进度安排表!$D$10:$D$17</c:f>
              <c:numCache>
                <c:formatCode>yyyy/m/d</c:formatCode>
                <c:ptCount val="8"/>
                <c:pt idx="0">
                  <c:v>39609</c:v>
                </c:pt>
                <c:pt idx="1">
                  <c:v>39629</c:v>
                </c:pt>
                <c:pt idx="2">
                  <c:v>39637</c:v>
                </c:pt>
                <c:pt idx="3">
                  <c:v>39648</c:v>
                </c:pt>
                <c:pt idx="4">
                  <c:v>39654</c:v>
                </c:pt>
                <c:pt idx="5">
                  <c:v>39659</c:v>
                </c:pt>
                <c:pt idx="6">
                  <c:v>39672</c:v>
                </c:pt>
                <c:pt idx="7">
                  <c:v>39689</c:v>
                </c:pt>
              </c:numCache>
            </c:numRef>
          </c:val>
        </c:ser>
        <c:ser>
          <c:idx val="1"/>
          <c:order val="1"/>
          <c:tx>
            <c:strRef>
              <c:f>项目进度安排表!$F$9</c:f>
              <c:strCache>
                <c:ptCount val="1"/>
                <c:pt idx="0">
                  <c:v>已进行（天）</c:v>
                </c:pt>
              </c:strCache>
            </c:strRef>
          </c:tx>
          <c:dLbls>
            <c:showVal val="1"/>
          </c:dLbls>
          <c:cat>
            <c:multiLvlStrRef>
              <c:f>项目进度安排表!$B$10:$C$17</c:f>
              <c:multiLvlStrCache>
                <c:ptCount val="8"/>
                <c:lvl>
                  <c:pt idx="0">
                    <c:v>实现用户注册</c:v>
                  </c:pt>
                  <c:pt idx="1">
                    <c:v>实现页面布局美化</c:v>
                  </c:pt>
                  <c:pt idx="2">
                    <c:v>实现商品查询</c:v>
                  </c:pt>
                  <c:pt idx="3">
                    <c:v>实现商品购买</c:v>
                  </c:pt>
                  <c:pt idx="4">
                    <c:v>实现商品更新功能</c:v>
                  </c:pt>
                  <c:pt idx="5">
                    <c:v>实现后台管理</c:v>
                  </c:pt>
                  <c:pt idx="6">
                    <c:v>实现后台数据库操作</c:v>
                  </c:pt>
                  <c:pt idx="7">
                    <c:v>实现数据更新功能</c:v>
                  </c:pt>
                </c:lvl>
                <c:lvl>
                  <c:pt idx="0">
                    <c:v>李晓</c:v>
                  </c:pt>
                  <c:pt idx="1">
                    <c:v>张世华</c:v>
                  </c:pt>
                  <c:pt idx="2">
                    <c:v>李世民</c:v>
                  </c:pt>
                  <c:pt idx="3">
                    <c:v>王宁</c:v>
                  </c:pt>
                  <c:pt idx="4">
                    <c:v>赵云晓</c:v>
                  </c:pt>
                  <c:pt idx="5">
                    <c:v>裴有名</c:v>
                  </c:pt>
                  <c:pt idx="6">
                    <c:v>李宁</c:v>
                  </c:pt>
                  <c:pt idx="7">
                    <c:v>谢小民</c:v>
                  </c:pt>
                </c:lvl>
              </c:multiLvlStrCache>
            </c:multiLvlStrRef>
          </c:cat>
          <c:val>
            <c:numRef>
              <c:f>项目进度安排表!$F$10:$F$17</c:f>
              <c:numCache>
                <c:formatCode>General</c:formatCode>
                <c:ptCount val="8"/>
                <c:pt idx="0">
                  <c:v>157</c:v>
                </c:pt>
                <c:pt idx="1">
                  <c:v>137</c:v>
                </c:pt>
                <c:pt idx="2">
                  <c:v>129</c:v>
                </c:pt>
                <c:pt idx="3">
                  <c:v>118</c:v>
                </c:pt>
                <c:pt idx="4">
                  <c:v>112</c:v>
                </c:pt>
                <c:pt idx="5">
                  <c:v>107</c:v>
                </c:pt>
                <c:pt idx="6">
                  <c:v>94</c:v>
                </c:pt>
                <c:pt idx="7">
                  <c:v>77</c:v>
                </c:pt>
              </c:numCache>
            </c:numRef>
          </c:val>
        </c:ser>
        <c:ser>
          <c:idx val="2"/>
          <c:order val="2"/>
          <c:tx>
            <c:strRef>
              <c:f>项目进度安排表!$H$9</c:f>
              <c:strCache>
                <c:ptCount val="1"/>
                <c:pt idx="0">
                  <c:v>剩余工作日（天）</c:v>
                </c:pt>
              </c:strCache>
            </c:strRef>
          </c:tx>
          <c:dLbls>
            <c:showVal val="1"/>
          </c:dLbls>
          <c:cat>
            <c:multiLvlStrRef>
              <c:f>项目进度安排表!$B$10:$C$17</c:f>
              <c:multiLvlStrCache>
                <c:ptCount val="8"/>
                <c:lvl>
                  <c:pt idx="0">
                    <c:v>实现用户注册</c:v>
                  </c:pt>
                  <c:pt idx="1">
                    <c:v>实现页面布局美化</c:v>
                  </c:pt>
                  <c:pt idx="2">
                    <c:v>实现商品查询</c:v>
                  </c:pt>
                  <c:pt idx="3">
                    <c:v>实现商品购买</c:v>
                  </c:pt>
                  <c:pt idx="4">
                    <c:v>实现商品更新功能</c:v>
                  </c:pt>
                  <c:pt idx="5">
                    <c:v>实现后台管理</c:v>
                  </c:pt>
                  <c:pt idx="6">
                    <c:v>实现后台数据库操作</c:v>
                  </c:pt>
                  <c:pt idx="7">
                    <c:v>实现数据更新功能</c:v>
                  </c:pt>
                </c:lvl>
                <c:lvl>
                  <c:pt idx="0">
                    <c:v>李晓</c:v>
                  </c:pt>
                  <c:pt idx="1">
                    <c:v>张世华</c:v>
                  </c:pt>
                  <c:pt idx="2">
                    <c:v>李世民</c:v>
                  </c:pt>
                  <c:pt idx="3">
                    <c:v>王宁</c:v>
                  </c:pt>
                  <c:pt idx="4">
                    <c:v>赵云晓</c:v>
                  </c:pt>
                  <c:pt idx="5">
                    <c:v>裴有名</c:v>
                  </c:pt>
                  <c:pt idx="6">
                    <c:v>李宁</c:v>
                  </c:pt>
                  <c:pt idx="7">
                    <c:v>谢小民</c:v>
                  </c:pt>
                </c:lvl>
              </c:multiLvlStrCache>
            </c:multiLvlStrRef>
          </c:cat>
          <c:val>
            <c:numRef>
              <c:f>项目进度安排表!$H$10:$H$17</c:f>
              <c:numCache>
                <c:formatCode>General</c:formatCode>
                <c:ptCount val="8"/>
                <c:pt idx="0">
                  <c:v>61</c:v>
                </c:pt>
                <c:pt idx="1">
                  <c:v>11</c:v>
                </c:pt>
                <c:pt idx="2">
                  <c:v>20</c:v>
                </c:pt>
                <c:pt idx="3">
                  <c:v>32</c:v>
                </c:pt>
                <c:pt idx="4">
                  <c:v>45</c:v>
                </c:pt>
                <c:pt idx="5">
                  <c:v>49</c:v>
                </c:pt>
                <c:pt idx="6">
                  <c:v>54</c:v>
                </c:pt>
                <c:pt idx="7">
                  <c:v>58</c:v>
                </c:pt>
              </c:numCache>
            </c:numRef>
          </c:val>
        </c:ser>
        <c:dLbls>
          <c:showVal val="1"/>
        </c:dLbls>
        <c:gapWidth val="75"/>
        <c:shape val="box"/>
        <c:axId val="106690432"/>
        <c:axId val="106691968"/>
        <c:axId val="0"/>
      </c:bar3DChart>
      <c:catAx>
        <c:axId val="106690432"/>
        <c:scaling>
          <c:orientation val="minMax"/>
        </c:scaling>
        <c:axPos val="r"/>
        <c:majorGridlines/>
        <c:majorTickMark val="none"/>
        <c:tickLblPos val="nextTo"/>
        <c:txPr>
          <a:bodyPr rot="-2700000" vert="horz"/>
          <a:lstStyle/>
          <a:p>
            <a:pPr>
              <a:defRPr/>
            </a:pPr>
            <a:endParaRPr lang="zh-CN"/>
          </a:p>
        </c:txPr>
        <c:crossAx val="106691968"/>
        <c:crosses val="autoZero"/>
        <c:auto val="1"/>
        <c:lblAlgn val="ctr"/>
        <c:lblOffset val="100"/>
      </c:catAx>
      <c:valAx>
        <c:axId val="106691968"/>
        <c:scaling>
          <c:orientation val="maxMin"/>
        </c:scaling>
        <c:axPos val="b"/>
        <c:minorGridlines/>
        <c:numFmt formatCode="yyyy/m/d" sourceLinked="1"/>
        <c:majorTickMark val="none"/>
        <c:tickLblPos val="nextTo"/>
        <c:spPr>
          <a:ln cmpd="dbl"/>
        </c:spPr>
        <c:crossAx val="106690432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47624</xdr:colOff>
      <xdr:row>1</xdr:row>
      <xdr:rowOff>95250</xdr:rowOff>
    </xdr:from>
    <xdr:to>
      <xdr:col>16</xdr:col>
      <xdr:colOff>247650</xdr:colOff>
      <xdr:row>27</xdr:row>
      <xdr:rowOff>142875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154258</xdr:colOff>
      <xdr:row>21</xdr:row>
      <xdr:rowOff>104775</xdr:rowOff>
    </xdr:from>
    <xdr:to>
      <xdr:col>4</xdr:col>
      <xdr:colOff>639336</xdr:colOff>
      <xdr:row>27</xdr:row>
      <xdr:rowOff>76200</xdr:rowOff>
    </xdr:to>
    <xdr:pic>
      <xdr:nvPicPr>
        <xdr:cNvPr id="1025" name="Picture 1" descr="C:\Program Files\Microsoft Office 2007\MEDIA\CAGCAT10\j0301252.wm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211658" y="3705225"/>
          <a:ext cx="1170878" cy="10001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7"/>
  <sheetViews>
    <sheetView tabSelected="1" topLeftCell="B1" zoomScale="90" zoomScaleNormal="90" workbookViewId="0">
      <selection activeCell="D24" sqref="D24"/>
    </sheetView>
  </sheetViews>
  <sheetFormatPr defaultRowHeight="13.5"/>
  <cols>
    <col min="2" max="2" width="15.75" customWidth="1"/>
    <col min="3" max="3" width="18.375" customWidth="1"/>
    <col min="4" max="4" width="14" customWidth="1"/>
    <col min="5" max="5" width="12.875" customWidth="1"/>
    <col min="6" max="6" width="13.125" customWidth="1"/>
    <col min="7" max="7" width="12.125" customWidth="1"/>
    <col min="8" max="8" width="15.5" customWidth="1"/>
  </cols>
  <sheetData>
    <row r="1" spans="2:8" ht="14.25" thickBot="1"/>
    <row r="2" spans="2:8" ht="24" thickTop="1" thickBot="1">
      <c r="B2" s="12" t="s">
        <v>0</v>
      </c>
      <c r="C2" s="12"/>
      <c r="D2" s="12"/>
      <c r="E2" s="12"/>
    </row>
    <row r="3" spans="2:8" ht="14.25" thickTop="1">
      <c r="B3" s="2" t="s">
        <v>2</v>
      </c>
      <c r="C3" s="1" t="s">
        <v>1</v>
      </c>
      <c r="D3" s="2" t="s">
        <v>6</v>
      </c>
      <c r="E3" s="1" t="s">
        <v>8</v>
      </c>
    </row>
    <row r="4" spans="2:8">
      <c r="B4" s="3" t="s">
        <v>3</v>
      </c>
      <c r="C4" s="4">
        <v>39609</v>
      </c>
      <c r="D4" s="3" t="s">
        <v>7</v>
      </c>
      <c r="E4" s="4">
        <v>39828</v>
      </c>
    </row>
    <row r="5" spans="2:8">
      <c r="B5" s="3" t="s">
        <v>4</v>
      </c>
      <c r="C5" s="1" t="s">
        <v>9</v>
      </c>
      <c r="D5" s="3"/>
    </row>
    <row r="6" spans="2:8" ht="58.5" customHeight="1">
      <c r="B6" s="3" t="s">
        <v>5</v>
      </c>
      <c r="C6" s="5" t="s">
        <v>33</v>
      </c>
      <c r="D6" s="3"/>
    </row>
    <row r="9" spans="2:8">
      <c r="B9" s="10" t="s">
        <v>10</v>
      </c>
      <c r="C9" s="11" t="s">
        <v>11</v>
      </c>
      <c r="D9" s="11" t="s">
        <v>12</v>
      </c>
      <c r="E9" s="11" t="s">
        <v>13</v>
      </c>
      <c r="F9" s="11" t="s">
        <v>14</v>
      </c>
      <c r="G9" s="11" t="s">
        <v>32</v>
      </c>
      <c r="H9" s="11" t="s">
        <v>15</v>
      </c>
    </row>
    <row r="10" spans="2:8">
      <c r="B10" s="6" t="s">
        <v>16</v>
      </c>
      <c r="C10" s="6" t="s">
        <v>23</v>
      </c>
      <c r="D10" s="7">
        <v>39609</v>
      </c>
      <c r="E10" s="7">
        <v>39828</v>
      </c>
      <c r="F10" s="8">
        <f ca="1">INT(NOW()-D10)</f>
        <v>157</v>
      </c>
      <c r="G10" s="9">
        <f ca="1">F10/(E10-D10)</f>
        <v>0.71689497716894979</v>
      </c>
      <c r="H10" s="8">
        <f ca="1">INT(E10-NOW())</f>
        <v>61</v>
      </c>
    </row>
    <row r="11" spans="2:8">
      <c r="B11" s="6" t="s">
        <v>17</v>
      </c>
      <c r="C11" s="6" t="s">
        <v>24</v>
      </c>
      <c r="D11" s="7">
        <v>39629</v>
      </c>
      <c r="E11" s="7">
        <v>39778</v>
      </c>
      <c r="F11" s="8">
        <f t="shared" ref="F11:F17" ca="1" si="0">INT(NOW()-D11)</f>
        <v>137</v>
      </c>
      <c r="G11" s="9">
        <f t="shared" ref="G11:G17" ca="1" si="1">F11/(E11-D11)</f>
        <v>0.91946308724832215</v>
      </c>
      <c r="H11" s="8">
        <f t="shared" ref="H11:H17" ca="1" si="2">INT(E11-NOW())</f>
        <v>11</v>
      </c>
    </row>
    <row r="12" spans="2:8">
      <c r="B12" s="6" t="s">
        <v>18</v>
      </c>
      <c r="C12" s="6" t="s">
        <v>25</v>
      </c>
      <c r="D12" s="7">
        <v>39637</v>
      </c>
      <c r="E12" s="7">
        <v>39787</v>
      </c>
      <c r="F12" s="8">
        <f t="shared" ca="1" si="0"/>
        <v>129</v>
      </c>
      <c r="G12" s="9">
        <f t="shared" ca="1" si="1"/>
        <v>0.86</v>
      </c>
      <c r="H12" s="8">
        <f t="shared" ca="1" si="2"/>
        <v>20</v>
      </c>
    </row>
    <row r="13" spans="2:8">
      <c r="B13" s="6" t="s">
        <v>19</v>
      </c>
      <c r="C13" s="6" t="s">
        <v>26</v>
      </c>
      <c r="D13" s="7">
        <v>39648</v>
      </c>
      <c r="E13" s="7">
        <v>39799</v>
      </c>
      <c r="F13" s="8">
        <f t="shared" ca="1" si="0"/>
        <v>118</v>
      </c>
      <c r="G13" s="9">
        <f t="shared" ca="1" si="1"/>
        <v>0.7814569536423841</v>
      </c>
      <c r="H13" s="8">
        <f t="shared" ca="1" si="2"/>
        <v>32</v>
      </c>
    </row>
    <row r="14" spans="2:8">
      <c r="B14" s="6" t="s">
        <v>28</v>
      </c>
      <c r="C14" s="6" t="s">
        <v>27</v>
      </c>
      <c r="D14" s="7">
        <v>39654</v>
      </c>
      <c r="E14" s="7">
        <v>39812</v>
      </c>
      <c r="F14" s="8">
        <f t="shared" ca="1" si="0"/>
        <v>112</v>
      </c>
      <c r="G14" s="9">
        <f t="shared" ca="1" si="1"/>
        <v>0.70886075949367089</v>
      </c>
      <c r="H14" s="8">
        <f t="shared" ca="1" si="2"/>
        <v>45</v>
      </c>
    </row>
    <row r="15" spans="2:8">
      <c r="B15" s="6" t="s">
        <v>29</v>
      </c>
      <c r="C15" s="6" t="s">
        <v>20</v>
      </c>
      <c r="D15" s="7">
        <v>39659</v>
      </c>
      <c r="E15" s="7">
        <v>39816</v>
      </c>
      <c r="F15" s="8">
        <f t="shared" ca="1" si="0"/>
        <v>107</v>
      </c>
      <c r="G15" s="9">
        <f t="shared" ca="1" si="1"/>
        <v>0.68152866242038213</v>
      </c>
      <c r="H15" s="8">
        <f t="shared" ca="1" si="2"/>
        <v>49</v>
      </c>
    </row>
    <row r="16" spans="2:8">
      <c r="B16" s="6" t="s">
        <v>30</v>
      </c>
      <c r="C16" s="6" t="s">
        <v>21</v>
      </c>
      <c r="D16" s="7">
        <v>39672</v>
      </c>
      <c r="E16" s="7">
        <v>39821</v>
      </c>
      <c r="F16" s="8">
        <f t="shared" ca="1" si="0"/>
        <v>94</v>
      </c>
      <c r="G16" s="9">
        <f t="shared" ca="1" si="1"/>
        <v>0.63087248322147649</v>
      </c>
      <c r="H16" s="8">
        <f t="shared" ca="1" si="2"/>
        <v>54</v>
      </c>
    </row>
    <row r="17" spans="2:8">
      <c r="B17" s="6" t="s">
        <v>31</v>
      </c>
      <c r="C17" s="6" t="s">
        <v>22</v>
      </c>
      <c r="D17" s="7">
        <v>39689</v>
      </c>
      <c r="E17" s="7">
        <v>39825</v>
      </c>
      <c r="F17" s="8">
        <f t="shared" ca="1" si="0"/>
        <v>77</v>
      </c>
      <c r="G17" s="9">
        <f t="shared" ca="1" si="1"/>
        <v>0.56617647058823528</v>
      </c>
      <c r="H17" s="8">
        <f t="shared" ca="1" si="2"/>
        <v>58</v>
      </c>
    </row>
  </sheetData>
  <dataConsolidate/>
  <mergeCells count="1">
    <mergeCell ref="B2:E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D1" workbookViewId="0">
      <selection activeCell="S21" sqref="S21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项目进度安排表</vt:lpstr>
      <vt:lpstr>时间进度安排图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2008-11-14T13:25:00Z</dcterms:modified>
</cp:coreProperties>
</file>