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50" yWindow="375" windowWidth="13890" windowHeight="6825"/>
  </bookViews>
  <sheets>
    <sheet name="出差报销单" sheetId="1" r:id="rId1"/>
    <sheet name="Sheet2" sheetId="2" r:id="rId2"/>
    <sheet name="Sheet3" sheetId="3" r:id="rId3"/>
  </sheets>
  <definedNames>
    <definedName name="_xlnm._FilterDatabase" localSheetId="0" hidden="1">出差报销单!$A$8:$L$18</definedName>
    <definedName name="_xlnm.Criteria" localSheetId="0">出差报销单!$A$27:$L$28</definedName>
    <definedName name="_xlnm.Extract" localSheetId="0">出差报销单!$A$31:$L$40</definedName>
  </definedNames>
  <calcPr calcId="124519"/>
</workbook>
</file>

<file path=xl/calcChain.xml><?xml version="1.0" encoding="utf-8"?>
<calcChain xmlns="http://schemas.openxmlformats.org/spreadsheetml/2006/main">
  <c r="L5" i="1"/>
  <c r="L4"/>
  <c r="L10"/>
  <c r="L11"/>
  <c r="L12"/>
  <c r="L13"/>
  <c r="L14"/>
  <c r="L15"/>
  <c r="L16"/>
  <c r="L17"/>
  <c r="L18"/>
  <c r="L9"/>
  <c r="C19"/>
  <c r="D19"/>
  <c r="E19"/>
  <c r="F19"/>
  <c r="G19"/>
  <c r="H19"/>
  <c r="I19"/>
  <c r="B19"/>
  <c r="B20" l="1"/>
  <c r="B21"/>
</calcChain>
</file>

<file path=xl/sharedStrings.xml><?xml version="1.0" encoding="utf-8"?>
<sst xmlns="http://schemas.openxmlformats.org/spreadsheetml/2006/main" count="70" uniqueCount="36">
  <si>
    <t>报销费用明细</t>
    <phoneticPr fontId="1" type="noConversion"/>
  </si>
  <si>
    <t>日期</t>
    <phoneticPr fontId="2" type="noConversion"/>
  </si>
  <si>
    <t>说明</t>
    <phoneticPr fontId="2" type="noConversion"/>
  </si>
  <si>
    <t>杂费</t>
    <phoneticPr fontId="2" type="noConversion"/>
  </si>
  <si>
    <t>合计</t>
    <phoneticPr fontId="2" type="noConversion"/>
  </si>
  <si>
    <t>报销费用明细</t>
    <phoneticPr fontId="2" type="noConversion"/>
  </si>
  <si>
    <t>小计</t>
    <phoneticPr fontId="1" type="noConversion"/>
  </si>
  <si>
    <t>总计</t>
    <phoneticPr fontId="1" type="noConversion"/>
  </si>
  <si>
    <t>单据号：</t>
    <phoneticPr fontId="2" type="noConversion"/>
  </si>
  <si>
    <t>姓名：</t>
    <phoneticPr fontId="2" type="noConversion"/>
  </si>
  <si>
    <t>职务：</t>
    <phoneticPr fontId="2" type="noConversion"/>
  </si>
  <si>
    <t>加油费</t>
    <phoneticPr fontId="2" type="noConversion"/>
  </si>
  <si>
    <t>交通费</t>
    <phoneticPr fontId="2" type="noConversion"/>
  </si>
  <si>
    <t>住宿费</t>
    <phoneticPr fontId="2" type="noConversion"/>
  </si>
  <si>
    <t>餐饮费</t>
    <phoneticPr fontId="2" type="noConversion"/>
  </si>
  <si>
    <t>电话费</t>
    <phoneticPr fontId="2" type="noConversion"/>
  </si>
  <si>
    <t>招待费</t>
    <phoneticPr fontId="2" type="noConversion"/>
  </si>
  <si>
    <t>董事长签字：</t>
    <phoneticPr fontId="2" type="noConversion"/>
  </si>
  <si>
    <t>出差花费报销单明细</t>
    <phoneticPr fontId="1" type="noConversion"/>
  </si>
  <si>
    <t>填表日期：</t>
    <phoneticPr fontId="2" type="noConversion"/>
  </si>
  <si>
    <t>部门：</t>
    <phoneticPr fontId="2" type="noConversion"/>
  </si>
  <si>
    <t>电话：</t>
    <phoneticPr fontId="2" type="noConversion"/>
  </si>
  <si>
    <t>从</t>
    <phoneticPr fontId="2" type="noConversion"/>
  </si>
  <si>
    <t>至</t>
    <phoneticPr fontId="2" type="noConversion"/>
  </si>
  <si>
    <t>补助</t>
    <phoneticPr fontId="2" type="noConversion"/>
  </si>
  <si>
    <t>财务经理签字：</t>
    <phoneticPr fontId="2" type="noConversion"/>
  </si>
  <si>
    <t>部门经理签字：</t>
    <phoneticPr fontId="2" type="noConversion"/>
  </si>
  <si>
    <t>王晓玉</t>
    <phoneticPr fontId="2" type="noConversion"/>
  </si>
  <si>
    <t>研发部</t>
    <phoneticPr fontId="2" type="noConversion"/>
  </si>
  <si>
    <t>小组经理</t>
    <phoneticPr fontId="2" type="noConversion"/>
  </si>
  <si>
    <t>天津出差</t>
    <phoneticPr fontId="2" type="noConversion"/>
  </si>
  <si>
    <t>上海出差</t>
    <phoneticPr fontId="2" type="noConversion"/>
  </si>
  <si>
    <t>南京出差</t>
    <phoneticPr fontId="2" type="noConversion"/>
  </si>
  <si>
    <t>总计（大写）</t>
    <phoneticPr fontId="1" type="noConversion"/>
  </si>
  <si>
    <t>&gt;60</t>
    <phoneticPr fontId="2" type="noConversion"/>
  </si>
  <si>
    <t>&gt;260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</si>
</sst>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yyyy/m/d;;"/>
    <numFmt numFmtId="178" formatCode="&quot;¥&quot;* #,##0.00;&quot;¥&quot;* \(#,##0.00\);"/>
    <numFmt numFmtId="180" formatCode="&quot;￥&quot;#,##0.00_);[Red]\(&quot;￥&quot;#,##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rgb="FF0061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color theme="0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theme="7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14" fontId="0" fillId="0" borderId="3" xfId="0" applyNumberFormat="1" applyBorder="1" applyAlignment="1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6" fillId="4" borderId="6" xfId="2" applyFont="1" applyBorder="1" applyAlignment="1">
      <alignment horizontal="center" vertical="center"/>
    </xf>
    <xf numFmtId="0" fontId="6" fillId="4" borderId="7" xfId="2" applyFont="1" applyBorder="1" applyAlignment="1">
      <alignment horizontal="center" vertical="center"/>
    </xf>
    <xf numFmtId="0" fontId="6" fillId="4" borderId="8" xfId="2" applyFont="1" applyBorder="1" applyAlignment="1">
      <alignment horizontal="center" vertical="center"/>
    </xf>
    <xf numFmtId="0" fontId="5" fillId="3" borderId="4" xfId="1" applyFont="1" applyBorder="1" applyAlignment="1">
      <alignment horizontal="center"/>
    </xf>
    <xf numFmtId="0" fontId="5" fillId="3" borderId="5" xfId="1" applyFont="1" applyBorder="1" applyAlignment="1">
      <alignment horizontal="center"/>
    </xf>
    <xf numFmtId="0" fontId="5" fillId="3" borderId="2" xfId="1" applyFont="1" applyBorder="1" applyAlignment="1">
      <alignment horizontal="center"/>
    </xf>
    <xf numFmtId="0" fontId="5" fillId="3" borderId="4" xfId="1" applyFont="1" applyBorder="1" applyAlignment="1" applyProtection="1">
      <alignment horizontal="center"/>
      <protection locked="0"/>
    </xf>
    <xf numFmtId="0" fontId="5" fillId="3" borderId="5" xfId="1" applyFont="1" applyBorder="1" applyAlignment="1" applyProtection="1">
      <alignment horizontal="center"/>
      <protection locked="0"/>
    </xf>
    <xf numFmtId="0" fontId="5" fillId="3" borderId="2" xfId="1" applyFont="1" applyBorder="1" applyAlignment="1" applyProtection="1">
      <alignment horizontal="center"/>
      <protection locked="0"/>
    </xf>
    <xf numFmtId="0" fontId="5" fillId="3" borderId="4" xfId="1" applyNumberFormat="1" applyFont="1" applyBorder="1" applyAlignment="1" applyProtection="1">
      <alignment horizontal="center"/>
      <protection locked="0"/>
    </xf>
    <xf numFmtId="0" fontId="5" fillId="3" borderId="5" xfId="1" applyNumberFormat="1" applyFont="1" applyBorder="1" applyAlignment="1" applyProtection="1">
      <alignment horizontal="center"/>
      <protection locked="0"/>
    </xf>
    <xf numFmtId="176" fontId="5" fillId="3" borderId="3" xfId="1" applyNumberFormat="1" applyFont="1" applyBorder="1" applyAlignment="1"/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8" fillId="3" borderId="3" xfId="1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31" fontId="5" fillId="3" borderId="4" xfId="1" applyNumberFormat="1" applyFont="1" applyBorder="1" applyAlignment="1">
      <alignment horizontal="center"/>
    </xf>
    <xf numFmtId="31" fontId="5" fillId="3" borderId="5" xfId="1" applyNumberFormat="1" applyFont="1" applyBorder="1" applyAlignment="1">
      <alignment horizontal="center"/>
    </xf>
    <xf numFmtId="180" fontId="0" fillId="0" borderId="3" xfId="0" applyNumberFormat="1" applyBorder="1" applyAlignment="1" applyProtection="1">
      <protection locked="0"/>
    </xf>
    <xf numFmtId="180" fontId="0" fillId="0" borderId="3" xfId="0" applyNumberFormat="1" applyBorder="1" applyProtection="1">
      <alignment vertical="center"/>
      <protection locked="0"/>
    </xf>
    <xf numFmtId="180" fontId="0" fillId="0" borderId="4" xfId="0" applyNumberFormat="1" applyBorder="1" applyProtection="1">
      <alignment vertical="center"/>
      <protection locked="0"/>
    </xf>
    <xf numFmtId="0" fontId="8" fillId="0" borderId="4" xfId="0" applyFont="1" applyBorder="1" applyAlignment="1">
      <alignment horizontal="center" vertical="center"/>
    </xf>
    <xf numFmtId="178" fontId="0" fillId="5" borderId="3" xfId="0" applyNumberFormat="1" applyFill="1" applyBorder="1" applyAlignment="1" applyProtection="1">
      <protection locked="0"/>
    </xf>
    <xf numFmtId="178" fontId="0" fillId="5" borderId="3" xfId="0" applyNumberFormat="1" applyFill="1" applyBorder="1" applyAlignment="1"/>
    <xf numFmtId="178" fontId="8" fillId="0" borderId="4" xfId="0" applyNumberFormat="1" applyFont="1" applyBorder="1" applyAlignment="1">
      <alignment vertical="distributed"/>
    </xf>
    <xf numFmtId="0" fontId="8" fillId="0" borderId="2" xfId="0" applyFont="1" applyBorder="1" applyAlignment="1">
      <alignment vertical="distributed"/>
    </xf>
    <xf numFmtId="0" fontId="8" fillId="0" borderId="5" xfId="0" applyFont="1" applyBorder="1" applyAlignment="1">
      <alignment vertical="distributed"/>
    </xf>
    <xf numFmtId="178" fontId="8" fillId="0" borderId="2" xfId="0" applyNumberFormat="1" applyFont="1" applyBorder="1" applyAlignment="1">
      <alignment vertical="distributed"/>
    </xf>
    <xf numFmtId="14" fontId="0" fillId="0" borderId="3" xfId="0" applyNumberFormat="1" applyBorder="1" applyAlignment="1"/>
    <xf numFmtId="180" fontId="0" fillId="0" borderId="3" xfId="0" applyNumberFormat="1" applyBorder="1" applyAlignment="1"/>
    <xf numFmtId="180" fontId="0" fillId="0" borderId="3" xfId="0" applyNumberFormat="1" applyBorder="1">
      <alignment vertical="center"/>
    </xf>
    <xf numFmtId="180" fontId="0" fillId="0" borderId="4" xfId="0" applyNumberFormat="1" applyBorder="1">
      <alignment vertical="center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180" fontId="8" fillId="5" borderId="3" xfId="0" applyNumberFormat="1" applyFont="1" applyFill="1" applyBorder="1" applyAlignment="1" applyProtection="1">
      <alignment vertical="center"/>
      <protection locked="0"/>
    </xf>
    <xf numFmtId="178" fontId="0" fillId="5" borderId="4" xfId="0" applyNumberFormat="1" applyFill="1" applyBorder="1" applyAlignment="1" applyProtection="1">
      <alignment horizontal="center"/>
      <protection locked="0"/>
    </xf>
    <xf numFmtId="178" fontId="0" fillId="5" borderId="5" xfId="0" applyNumberFormat="1" applyFill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</cellXfs>
  <cellStyles count="3">
    <cellStyle name="常规" xfId="0" builtinId="0"/>
    <cellStyle name="好" xfId="1" builtinId="26"/>
    <cellStyle name="强调文字颜色 4" xfId="2" builtinId="4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B36"/>
  <sheetViews>
    <sheetView tabSelected="1" topLeftCell="A4" zoomScale="90" zoomScaleNormal="90" workbookViewId="0">
      <selection activeCell="B21" sqref="B21:L21"/>
    </sheetView>
  </sheetViews>
  <sheetFormatPr defaultRowHeight="13.5"/>
  <cols>
    <col min="1" max="1" width="14" customWidth="1"/>
    <col min="2" max="2" width="14.25" customWidth="1"/>
    <col min="3" max="3" width="11.75" customWidth="1"/>
    <col min="4" max="4" width="14.25" customWidth="1"/>
    <col min="5" max="6" width="11.75" customWidth="1"/>
    <col min="7" max="9" width="14.25" customWidth="1"/>
    <col min="10" max="10" width="8.625" customWidth="1"/>
    <col min="11" max="11" width="3.875" customWidth="1"/>
    <col min="12" max="12" width="12.125" customWidth="1"/>
  </cols>
  <sheetData>
    <row r="1" spans="1:28" ht="31.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28">
      <c r="A2" s="12"/>
      <c r="B2" s="4"/>
      <c r="C2" s="4"/>
      <c r="D2" s="4"/>
      <c r="E2" s="4"/>
      <c r="F2" s="4"/>
      <c r="G2" s="4"/>
      <c r="H2" s="4"/>
      <c r="I2" s="4"/>
      <c r="J2" s="4"/>
      <c r="K2" s="4"/>
      <c r="L2" s="13"/>
      <c r="AB2" t="s">
        <v>0</v>
      </c>
    </row>
    <row r="3" spans="1:28">
      <c r="A3" s="34" t="s">
        <v>19</v>
      </c>
      <c r="B3" s="38">
        <v>39854</v>
      </c>
      <c r="C3" s="39"/>
      <c r="D3" s="34" t="s">
        <v>8</v>
      </c>
      <c r="E3" s="17">
        <v>20090290001</v>
      </c>
      <c r="F3" s="19"/>
      <c r="G3" s="18"/>
      <c r="H3" s="4"/>
      <c r="I3" s="4"/>
      <c r="J3" s="4"/>
      <c r="K3" s="4"/>
      <c r="L3" s="13"/>
    </row>
    <row r="4" spans="1:28" ht="14.25" customHeight="1">
      <c r="A4" s="34" t="s">
        <v>9</v>
      </c>
      <c r="B4" s="20" t="s">
        <v>27</v>
      </c>
      <c r="C4" s="21"/>
      <c r="D4" s="34" t="s">
        <v>20</v>
      </c>
      <c r="E4" s="20" t="s">
        <v>28</v>
      </c>
      <c r="F4" s="22"/>
      <c r="G4" s="21"/>
      <c r="H4" s="4"/>
      <c r="I4" s="4"/>
      <c r="J4" s="4"/>
      <c r="K4" s="34" t="s">
        <v>22</v>
      </c>
      <c r="L4" s="25">
        <f>MIN(A9:A18)</f>
        <v>39814</v>
      </c>
    </row>
    <row r="5" spans="1:28">
      <c r="A5" s="34" t="s">
        <v>10</v>
      </c>
      <c r="B5" s="23" t="s">
        <v>29</v>
      </c>
      <c r="C5" s="24"/>
      <c r="D5" s="34" t="s">
        <v>21</v>
      </c>
      <c r="E5" s="20">
        <v>78987680</v>
      </c>
      <c r="F5" s="22"/>
      <c r="G5" s="21"/>
      <c r="H5" s="4"/>
      <c r="I5" s="4"/>
      <c r="J5" s="4"/>
      <c r="K5" s="34" t="s">
        <v>23</v>
      </c>
      <c r="L5" s="25">
        <f>MAX(A9:A18)</f>
        <v>39846</v>
      </c>
    </row>
    <row r="6" spans="1:28">
      <c r="A6" s="12"/>
      <c r="B6" s="4"/>
      <c r="C6" s="4"/>
      <c r="D6" s="4"/>
      <c r="E6" s="4"/>
      <c r="F6" s="4"/>
      <c r="G6" s="4"/>
      <c r="H6" s="4"/>
      <c r="I6" s="4"/>
      <c r="J6" s="4"/>
      <c r="K6" s="4"/>
      <c r="L6" s="13"/>
    </row>
    <row r="7" spans="1:28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28">
      <c r="A8" s="54" t="s">
        <v>1</v>
      </c>
      <c r="B8" s="54" t="s">
        <v>13</v>
      </c>
      <c r="C8" s="54" t="s">
        <v>12</v>
      </c>
      <c r="D8" s="54" t="s">
        <v>11</v>
      </c>
      <c r="E8" s="55" t="s">
        <v>14</v>
      </c>
      <c r="F8" s="54" t="s">
        <v>15</v>
      </c>
      <c r="G8" s="54" t="s">
        <v>16</v>
      </c>
      <c r="H8" s="54" t="s">
        <v>3</v>
      </c>
      <c r="I8" s="55" t="s">
        <v>24</v>
      </c>
      <c r="J8" s="56" t="s">
        <v>2</v>
      </c>
      <c r="K8" s="57"/>
      <c r="L8" s="58" t="s">
        <v>4</v>
      </c>
    </row>
    <row r="9" spans="1:28">
      <c r="A9" s="1">
        <v>39814</v>
      </c>
      <c r="B9" s="40">
        <v>180</v>
      </c>
      <c r="C9" s="40">
        <v>69</v>
      </c>
      <c r="D9" s="40">
        <v>120</v>
      </c>
      <c r="E9" s="40">
        <v>68</v>
      </c>
      <c r="F9" s="41">
        <v>30</v>
      </c>
      <c r="G9" s="41">
        <v>350</v>
      </c>
      <c r="H9" s="41">
        <v>90</v>
      </c>
      <c r="I9" s="42">
        <v>300</v>
      </c>
      <c r="J9" s="2" t="s">
        <v>30</v>
      </c>
      <c r="K9" s="3"/>
      <c r="L9" s="44">
        <f>SUM(B9:K9)</f>
        <v>1207</v>
      </c>
    </row>
    <row r="10" spans="1:28">
      <c r="A10" s="1">
        <v>39818</v>
      </c>
      <c r="B10" s="40">
        <v>200</v>
      </c>
      <c r="C10" s="40">
        <v>37</v>
      </c>
      <c r="D10" s="40">
        <v>100</v>
      </c>
      <c r="E10" s="40">
        <v>66</v>
      </c>
      <c r="F10" s="41">
        <v>21</v>
      </c>
      <c r="G10" s="41">
        <v>100</v>
      </c>
      <c r="H10" s="41">
        <v>122</v>
      </c>
      <c r="I10" s="42">
        <v>300</v>
      </c>
      <c r="J10" s="2" t="s">
        <v>31</v>
      </c>
      <c r="K10" s="3"/>
      <c r="L10" s="44">
        <f t="shared" ref="L10:L18" si="0">SUM(B10:K10)</f>
        <v>946</v>
      </c>
    </row>
    <row r="11" spans="1:28">
      <c r="A11" s="1">
        <v>39821</v>
      </c>
      <c r="B11" s="40">
        <v>330</v>
      </c>
      <c r="C11" s="40">
        <v>25</v>
      </c>
      <c r="D11" s="40">
        <v>90</v>
      </c>
      <c r="E11" s="40">
        <v>66</v>
      </c>
      <c r="F11" s="41">
        <v>19</v>
      </c>
      <c r="G11" s="41">
        <v>550</v>
      </c>
      <c r="H11" s="41">
        <v>190</v>
      </c>
      <c r="I11" s="42">
        <v>300</v>
      </c>
      <c r="J11" s="2" t="s">
        <v>31</v>
      </c>
      <c r="K11" s="3"/>
      <c r="L11" s="44">
        <f t="shared" si="0"/>
        <v>1570</v>
      </c>
    </row>
    <row r="12" spans="1:28">
      <c r="A12" s="1">
        <v>39822</v>
      </c>
      <c r="B12" s="40">
        <v>150</v>
      </c>
      <c r="C12" s="40">
        <v>45</v>
      </c>
      <c r="D12" s="40">
        <v>94</v>
      </c>
      <c r="E12" s="40">
        <v>48</v>
      </c>
      <c r="F12" s="41">
        <v>30</v>
      </c>
      <c r="G12" s="41">
        <v>200</v>
      </c>
      <c r="H12" s="41">
        <v>90</v>
      </c>
      <c r="I12" s="42">
        <v>300</v>
      </c>
      <c r="J12" s="2" t="s">
        <v>31</v>
      </c>
      <c r="K12" s="3"/>
      <c r="L12" s="44">
        <f t="shared" si="0"/>
        <v>957</v>
      </c>
    </row>
    <row r="13" spans="1:28">
      <c r="A13" s="1">
        <v>39825</v>
      </c>
      <c r="B13" s="40">
        <v>180</v>
      </c>
      <c r="C13" s="40">
        <v>69</v>
      </c>
      <c r="D13" s="40">
        <v>235</v>
      </c>
      <c r="E13" s="40">
        <v>78</v>
      </c>
      <c r="F13" s="41">
        <v>30</v>
      </c>
      <c r="G13" s="41">
        <v>350</v>
      </c>
      <c r="H13" s="41">
        <v>226</v>
      </c>
      <c r="I13" s="42">
        <v>300</v>
      </c>
      <c r="J13" s="2" t="s">
        <v>31</v>
      </c>
      <c r="K13" s="3"/>
      <c r="L13" s="44">
        <f t="shared" si="0"/>
        <v>1468</v>
      </c>
    </row>
    <row r="14" spans="1:28">
      <c r="A14" s="1">
        <v>39828</v>
      </c>
      <c r="B14" s="40">
        <v>300</v>
      </c>
      <c r="C14" s="40">
        <v>90</v>
      </c>
      <c r="D14" s="40">
        <v>89</v>
      </c>
      <c r="E14" s="40">
        <v>66</v>
      </c>
      <c r="F14" s="41">
        <v>21</v>
      </c>
      <c r="G14" s="41">
        <v>100</v>
      </c>
      <c r="H14" s="41">
        <v>122</v>
      </c>
      <c r="I14" s="42">
        <v>300</v>
      </c>
      <c r="J14" s="2" t="s">
        <v>32</v>
      </c>
      <c r="K14" s="3"/>
      <c r="L14" s="44">
        <f t="shared" si="0"/>
        <v>1088</v>
      </c>
    </row>
    <row r="15" spans="1:28">
      <c r="A15" s="1">
        <v>39830</v>
      </c>
      <c r="B15" s="40">
        <v>180</v>
      </c>
      <c r="C15" s="40">
        <v>69</v>
      </c>
      <c r="D15" s="40">
        <v>159</v>
      </c>
      <c r="E15" s="40">
        <v>88</v>
      </c>
      <c r="F15" s="41">
        <v>88</v>
      </c>
      <c r="G15" s="41">
        <v>800</v>
      </c>
      <c r="H15" s="41">
        <v>90</v>
      </c>
      <c r="I15" s="42">
        <v>300</v>
      </c>
      <c r="J15" s="2" t="s">
        <v>32</v>
      </c>
      <c r="K15" s="3"/>
      <c r="L15" s="44">
        <f t="shared" si="0"/>
        <v>1774</v>
      </c>
    </row>
    <row r="16" spans="1:28">
      <c r="A16" s="1">
        <v>39833</v>
      </c>
      <c r="B16" s="40">
        <v>270</v>
      </c>
      <c r="C16" s="40">
        <v>80</v>
      </c>
      <c r="D16" s="40">
        <v>150</v>
      </c>
      <c r="E16" s="40">
        <v>37</v>
      </c>
      <c r="F16" s="41">
        <v>30</v>
      </c>
      <c r="G16" s="41">
        <v>350</v>
      </c>
      <c r="H16" s="41">
        <v>190</v>
      </c>
      <c r="I16" s="42">
        <v>300</v>
      </c>
      <c r="J16" s="2" t="s">
        <v>32</v>
      </c>
      <c r="K16" s="3"/>
      <c r="L16" s="44">
        <f t="shared" si="0"/>
        <v>1407</v>
      </c>
    </row>
    <row r="17" spans="1:12">
      <c r="A17" s="1">
        <v>39842</v>
      </c>
      <c r="B17" s="40">
        <v>210</v>
      </c>
      <c r="C17" s="40">
        <v>37</v>
      </c>
      <c r="D17" s="40">
        <v>300</v>
      </c>
      <c r="E17" s="40">
        <v>67</v>
      </c>
      <c r="F17" s="41">
        <v>21</v>
      </c>
      <c r="G17" s="41">
        <v>200</v>
      </c>
      <c r="H17" s="41">
        <v>122</v>
      </c>
      <c r="I17" s="42">
        <v>300</v>
      </c>
      <c r="J17" s="2" t="s">
        <v>32</v>
      </c>
      <c r="K17" s="3"/>
      <c r="L17" s="44">
        <f t="shared" si="0"/>
        <v>1257</v>
      </c>
    </row>
    <row r="18" spans="1:12">
      <c r="A18" s="1">
        <v>39846</v>
      </c>
      <c r="B18" s="40">
        <v>190</v>
      </c>
      <c r="C18" s="40">
        <v>46</v>
      </c>
      <c r="D18" s="40">
        <v>130</v>
      </c>
      <c r="E18" s="40">
        <v>81</v>
      </c>
      <c r="F18" s="41">
        <v>30</v>
      </c>
      <c r="G18" s="41">
        <v>390</v>
      </c>
      <c r="H18" s="41">
        <v>120</v>
      </c>
      <c r="I18" s="42">
        <v>300</v>
      </c>
      <c r="J18" s="2" t="s">
        <v>32</v>
      </c>
      <c r="K18" s="3"/>
      <c r="L18" s="44">
        <f t="shared" si="0"/>
        <v>1287</v>
      </c>
    </row>
    <row r="19" spans="1:12">
      <c r="A19" s="59" t="s">
        <v>6</v>
      </c>
      <c r="B19" s="60">
        <f>SUM(B9:B18)</f>
        <v>2190</v>
      </c>
      <c r="C19" s="60">
        <f t="shared" ref="C19:I19" si="1">SUM(C9:C18)</f>
        <v>567</v>
      </c>
      <c r="D19" s="60">
        <f t="shared" si="1"/>
        <v>1467</v>
      </c>
      <c r="E19" s="60">
        <f t="shared" si="1"/>
        <v>665</v>
      </c>
      <c r="F19" s="60">
        <f t="shared" si="1"/>
        <v>320</v>
      </c>
      <c r="G19" s="60">
        <f t="shared" si="1"/>
        <v>3390</v>
      </c>
      <c r="H19" s="60">
        <f t="shared" si="1"/>
        <v>1362</v>
      </c>
      <c r="I19" s="60">
        <f t="shared" si="1"/>
        <v>3000</v>
      </c>
      <c r="J19" s="61"/>
      <c r="K19" s="62"/>
      <c r="L19" s="44"/>
    </row>
    <row r="20" spans="1:12">
      <c r="A20" s="43" t="s">
        <v>7</v>
      </c>
      <c r="B20" s="46">
        <f>SUM(L9:L18)</f>
        <v>12961</v>
      </c>
      <c r="C20" s="49"/>
      <c r="D20" s="49"/>
      <c r="E20" s="47"/>
      <c r="F20" s="47"/>
      <c r="G20" s="47"/>
      <c r="H20" s="47"/>
      <c r="I20" s="47"/>
      <c r="J20" s="47"/>
      <c r="K20" s="47"/>
      <c r="L20" s="48"/>
    </row>
    <row r="21" spans="1:12">
      <c r="A21" s="43" t="s">
        <v>33</v>
      </c>
      <c r="B21" s="63" t="str">
        <f>CurUp(B20)</f>
        <v>壹万贰仟玖佰陆拾壹元零角零分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</row>
    <row r="22" spans="1:12">
      <c r="A22" s="12"/>
      <c r="B22" s="4"/>
      <c r="C22" s="4"/>
      <c r="D22" s="4"/>
      <c r="E22" s="4"/>
      <c r="F22" s="4"/>
      <c r="G22" s="4"/>
      <c r="H22" s="4"/>
      <c r="I22" s="4"/>
      <c r="J22" s="4"/>
      <c r="K22" s="4"/>
      <c r="L22" s="13"/>
    </row>
    <row r="23" spans="1:12">
      <c r="A23" s="35" t="s">
        <v>17</v>
      </c>
      <c r="B23" s="7"/>
      <c r="C23" s="36" t="s">
        <v>25</v>
      </c>
      <c r="D23" s="36"/>
      <c r="E23" s="8"/>
      <c r="F23" s="8"/>
      <c r="G23" s="37" t="s">
        <v>26</v>
      </c>
      <c r="H23" s="37"/>
      <c r="I23" s="5"/>
      <c r="J23" s="9"/>
      <c r="K23" s="6"/>
      <c r="L23" s="10"/>
    </row>
    <row r="27" spans="1:12">
      <c r="A27" s="29" t="s">
        <v>1</v>
      </c>
      <c r="B27" s="29" t="s">
        <v>13</v>
      </c>
      <c r="C27" s="29" t="s">
        <v>12</v>
      </c>
      <c r="D27" s="29" t="s">
        <v>11</v>
      </c>
      <c r="E27" s="32" t="s">
        <v>14</v>
      </c>
      <c r="F27" s="29" t="s">
        <v>15</v>
      </c>
      <c r="G27" s="29" t="s">
        <v>16</v>
      </c>
      <c r="H27" s="29" t="s">
        <v>3</v>
      </c>
      <c r="I27" s="32" t="s">
        <v>24</v>
      </c>
      <c r="J27" s="30" t="s">
        <v>2</v>
      </c>
      <c r="K27" s="31"/>
      <c r="L27" s="33" t="s">
        <v>4</v>
      </c>
    </row>
    <row r="28" spans="1:12">
      <c r="E28" t="s">
        <v>34</v>
      </c>
      <c r="G28" t="s">
        <v>35</v>
      </c>
    </row>
    <row r="31" spans="1:12">
      <c r="A31" s="29" t="s">
        <v>1</v>
      </c>
      <c r="B31" s="29" t="s">
        <v>13</v>
      </c>
      <c r="C31" s="29" t="s">
        <v>12</v>
      </c>
      <c r="D31" s="29" t="s">
        <v>11</v>
      </c>
      <c r="E31" s="32" t="s">
        <v>14</v>
      </c>
      <c r="F31" s="29" t="s">
        <v>15</v>
      </c>
      <c r="G31" s="29" t="s">
        <v>16</v>
      </c>
      <c r="H31" s="29" t="s">
        <v>3</v>
      </c>
      <c r="I31" s="32" t="s">
        <v>24</v>
      </c>
      <c r="J31" s="30" t="s">
        <v>2</v>
      </c>
      <c r="K31" s="31"/>
      <c r="L31" s="33" t="s">
        <v>4</v>
      </c>
    </row>
    <row r="32" spans="1:12">
      <c r="A32" s="50">
        <v>39814</v>
      </c>
      <c r="B32" s="51">
        <v>180</v>
      </c>
      <c r="C32" s="51">
        <v>69</v>
      </c>
      <c r="D32" s="51">
        <v>120</v>
      </c>
      <c r="E32" s="51">
        <v>68</v>
      </c>
      <c r="F32" s="52">
        <v>30</v>
      </c>
      <c r="G32" s="52">
        <v>350</v>
      </c>
      <c r="H32" s="52">
        <v>90</v>
      </c>
      <c r="I32" s="53">
        <v>300</v>
      </c>
      <c r="J32" s="11" t="s">
        <v>30</v>
      </c>
      <c r="L32" s="45">
        <v>1207</v>
      </c>
    </row>
    <row r="33" spans="1:12">
      <c r="A33" s="50">
        <v>39821</v>
      </c>
      <c r="B33" s="51">
        <v>330</v>
      </c>
      <c r="C33" s="51">
        <v>25</v>
      </c>
      <c r="D33" s="51">
        <v>90</v>
      </c>
      <c r="E33" s="51">
        <v>66</v>
      </c>
      <c r="F33" s="52">
        <v>19</v>
      </c>
      <c r="G33" s="52">
        <v>550</v>
      </c>
      <c r="H33" s="52">
        <v>190</v>
      </c>
      <c r="I33" s="53">
        <v>300</v>
      </c>
      <c r="J33" s="11" t="s">
        <v>31</v>
      </c>
      <c r="L33" s="45">
        <v>1570</v>
      </c>
    </row>
    <row r="34" spans="1:12">
      <c r="A34" s="50">
        <v>39825</v>
      </c>
      <c r="B34" s="51">
        <v>180</v>
      </c>
      <c r="C34" s="51">
        <v>69</v>
      </c>
      <c r="D34" s="51">
        <v>235</v>
      </c>
      <c r="E34" s="51">
        <v>78</v>
      </c>
      <c r="F34" s="52">
        <v>30</v>
      </c>
      <c r="G34" s="52">
        <v>350</v>
      </c>
      <c r="H34" s="52">
        <v>226</v>
      </c>
      <c r="I34" s="53">
        <v>300</v>
      </c>
      <c r="J34" s="11" t="s">
        <v>31</v>
      </c>
      <c r="L34" s="45">
        <v>1468</v>
      </c>
    </row>
    <row r="35" spans="1:12">
      <c r="A35" s="50">
        <v>39830</v>
      </c>
      <c r="B35" s="51">
        <v>180</v>
      </c>
      <c r="C35" s="51">
        <v>69</v>
      </c>
      <c r="D35" s="51">
        <v>159</v>
      </c>
      <c r="E35" s="51">
        <v>88</v>
      </c>
      <c r="F35" s="52">
        <v>88</v>
      </c>
      <c r="G35" s="52">
        <v>800</v>
      </c>
      <c r="H35" s="52">
        <v>90</v>
      </c>
      <c r="I35" s="53">
        <v>300</v>
      </c>
      <c r="J35" s="11" t="s">
        <v>32</v>
      </c>
      <c r="L35" s="45">
        <v>1774</v>
      </c>
    </row>
    <row r="36" spans="1:12">
      <c r="A36" s="50">
        <v>39846</v>
      </c>
      <c r="B36" s="51">
        <v>190</v>
      </c>
      <c r="C36" s="51">
        <v>46</v>
      </c>
      <c r="D36" s="51">
        <v>130</v>
      </c>
      <c r="E36" s="51">
        <v>81</v>
      </c>
      <c r="F36" s="52">
        <v>30</v>
      </c>
      <c r="G36" s="52">
        <v>390</v>
      </c>
      <c r="H36" s="52">
        <v>120</v>
      </c>
      <c r="I36" s="53">
        <v>300</v>
      </c>
      <c r="J36" s="11" t="s">
        <v>32</v>
      </c>
      <c r="L36" s="45">
        <v>1287</v>
      </c>
    </row>
  </sheetData>
  <sheetProtection sheet="1" objects="1" scenarios="1" selectLockedCells="1"/>
  <mergeCells count="27">
    <mergeCell ref="J27:K27"/>
    <mergeCell ref="J31:K31"/>
    <mergeCell ref="A7:L7"/>
    <mergeCell ref="E23:F23"/>
    <mergeCell ref="G23:H23"/>
    <mergeCell ref="J23:L23"/>
    <mergeCell ref="J19:K19"/>
    <mergeCell ref="B21:L21"/>
    <mergeCell ref="A1:L1"/>
    <mergeCell ref="B3:C3"/>
    <mergeCell ref="B4:C4"/>
    <mergeCell ref="B5:C5"/>
    <mergeCell ref="E3:G3"/>
    <mergeCell ref="E4:G4"/>
    <mergeCell ref="E5:G5"/>
    <mergeCell ref="J16:K16"/>
    <mergeCell ref="J8:K8"/>
    <mergeCell ref="C23:D23"/>
    <mergeCell ref="J9:K9"/>
    <mergeCell ref="J10:K10"/>
    <mergeCell ref="J17:K17"/>
    <mergeCell ref="J18:K18"/>
    <mergeCell ref="J11:K11"/>
    <mergeCell ref="J12:K12"/>
    <mergeCell ref="J13:K13"/>
    <mergeCell ref="J14:K14"/>
    <mergeCell ref="J15:K15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出差报销单</vt:lpstr>
      <vt:lpstr>Sheet2</vt:lpstr>
      <vt:lpstr>Sheet3</vt:lpstr>
      <vt:lpstr>出差报销单!Criteria</vt:lpstr>
      <vt:lpstr>出差报销单!Extract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lizhihong</dc:creator>
  <cp:lastModifiedBy>xiaotu</cp:lastModifiedBy>
  <cp:lastPrinted>2007-09-26T19:30:18Z</cp:lastPrinted>
  <dcterms:created xsi:type="dcterms:W3CDTF">2007-08-03T06:14:09Z</dcterms:created>
  <dcterms:modified xsi:type="dcterms:W3CDTF">2008-11-23T10:13:21Z</dcterms:modified>
</cp:coreProperties>
</file>