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785" yWindow="105" windowWidth="9750" windowHeight="8310" firstSheet="2" activeTab="2"/>
  </bookViews>
  <sheets>
    <sheet name="主界面" sheetId="5" r:id="rId1"/>
    <sheet name="收入与支出明细表" sheetId="1" r:id="rId2"/>
    <sheet name="收支分析表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D54" i="2"/>
  <c r="D55"/>
  <c r="D56"/>
  <c r="D57"/>
  <c r="D58"/>
  <c r="D59"/>
  <c r="C22" i="1"/>
  <c r="C23"/>
  <c r="C24"/>
  <c r="C25"/>
  <c r="C26"/>
  <c r="C27"/>
  <c r="C28"/>
  <c r="C29"/>
  <c r="C30"/>
  <c r="C31"/>
  <c r="C32"/>
  <c r="C21"/>
  <c r="G5"/>
  <c r="G6"/>
  <c r="G7"/>
  <c r="G8"/>
  <c r="G9"/>
  <c r="G10"/>
  <c r="G11"/>
  <c r="G12"/>
  <c r="G13"/>
  <c r="G14"/>
  <c r="G15"/>
  <c r="G4"/>
</calcChain>
</file>

<file path=xl/sharedStrings.xml><?xml version="1.0" encoding="utf-8"?>
<sst xmlns="http://schemas.openxmlformats.org/spreadsheetml/2006/main" count="52" uniqueCount="27">
  <si>
    <t>月份</t>
    <phoneticPr fontId="1" type="noConversion"/>
  </si>
  <si>
    <t>销售成本</t>
    <phoneticPr fontId="1" type="noConversion"/>
  </si>
  <si>
    <t>销售毛收入</t>
    <phoneticPr fontId="1" type="noConversion"/>
  </si>
  <si>
    <t>纯利润</t>
    <phoneticPr fontId="1" type="noConversion"/>
  </si>
  <si>
    <t>生产成本</t>
    <phoneticPr fontId="1" type="noConversion"/>
  </si>
  <si>
    <t>研发成本</t>
    <phoneticPr fontId="1" type="noConversion"/>
  </si>
  <si>
    <t>其他成本</t>
    <phoneticPr fontId="1" type="noConversion"/>
  </si>
  <si>
    <t>1月份</t>
    <phoneticPr fontId="1" type="noConversion"/>
  </si>
  <si>
    <t>2月份</t>
  </si>
  <si>
    <t>3月份</t>
  </si>
  <si>
    <t>4月份</t>
  </si>
  <si>
    <t>5月份</t>
  </si>
  <si>
    <t>6月份</t>
  </si>
  <si>
    <t>7月份</t>
  </si>
  <si>
    <t>8月份</t>
  </si>
  <si>
    <t>9月份</t>
  </si>
  <si>
    <t>10月份</t>
  </si>
  <si>
    <t>11月份</t>
  </si>
  <si>
    <t>12月份</t>
  </si>
  <si>
    <t>总成本</t>
    <phoneticPr fontId="1" type="noConversion"/>
  </si>
  <si>
    <t>凯特公司08年收支统计分析表</t>
    <phoneticPr fontId="1" type="noConversion"/>
  </si>
  <si>
    <t>总成本</t>
    <phoneticPr fontId="1" type="noConversion"/>
  </si>
  <si>
    <t>月份</t>
  </si>
  <si>
    <t>销售毛收入</t>
  </si>
  <si>
    <t>总成本</t>
  </si>
  <si>
    <t>1月份</t>
  </si>
  <si>
    <t>纯利润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</si>
</sst>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2" borderId="1" xfId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/>
    </xf>
  </cellXfs>
  <cellStyles count="2">
    <cellStyle name="常规" xfId="0" builtinId="0"/>
    <cellStyle name="强调文字颜色 4" xfId="1" builtin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10"/>
  <c:chart>
    <c:title>
      <c:tx>
        <c:rich>
          <a:bodyPr/>
          <a:lstStyle/>
          <a:p>
            <a:pPr>
              <a:defRPr/>
            </a:pPr>
            <a:r>
              <a:rPr lang="zh-CN"/>
              <a:t>收支分析表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收支分析表!$A$2</c:f>
              <c:strCache>
                <c:ptCount val="1"/>
                <c:pt idx="0">
                  <c:v>销售毛收入</c:v>
                </c:pt>
              </c:strCache>
            </c:strRef>
          </c:tx>
          <c:spPr>
            <a:effectLst>
              <a:glow rad="139700">
                <a:schemeClr val="accent4">
                  <a:satMod val="175000"/>
                  <a:alpha val="40000"/>
                </a:schemeClr>
              </a:glow>
            </a:effectLst>
          </c:spPr>
          <c:marker>
            <c:spPr>
              <a:effectLst>
                <a:glow rad="139700">
                  <a:schemeClr val="accent4">
                    <a:satMod val="175000"/>
                    <a:alpha val="40000"/>
                  </a:schemeClr>
                </a:glow>
              </a:effectLst>
            </c:spPr>
          </c:marker>
          <c:dLbls>
            <c:dLblPos val="l"/>
            <c:showVal val="1"/>
          </c:dLbls>
          <c:cat>
            <c:strRef>
              <c:f>收支分析表!$B$1:$K$1</c:f>
              <c:strCache>
                <c:ptCount val="10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</c:strCache>
            </c:strRef>
          </c:cat>
          <c:val>
            <c:numRef>
              <c:f>收支分析表!$B$2:$K$2</c:f>
              <c:numCache>
                <c:formatCode>General</c:formatCode>
                <c:ptCount val="10"/>
                <c:pt idx="0">
                  <c:v>192324</c:v>
                </c:pt>
                <c:pt idx="1">
                  <c:v>200534</c:v>
                </c:pt>
                <c:pt idx="2">
                  <c:v>661000</c:v>
                </c:pt>
                <c:pt idx="3">
                  <c:v>335000</c:v>
                </c:pt>
                <c:pt idx="4">
                  <c:v>815000</c:v>
                </c:pt>
                <c:pt idx="5">
                  <c:v>399000</c:v>
                </c:pt>
                <c:pt idx="6">
                  <c:v>568754</c:v>
                </c:pt>
                <c:pt idx="7">
                  <c:v>470000</c:v>
                </c:pt>
                <c:pt idx="8">
                  <c:v>892390</c:v>
                </c:pt>
                <c:pt idx="9">
                  <c:v>455900</c:v>
                </c:pt>
              </c:numCache>
            </c:numRef>
          </c:val>
        </c:ser>
        <c:ser>
          <c:idx val="1"/>
          <c:order val="1"/>
          <c:tx>
            <c:strRef>
              <c:f>收支分析表!$A$3</c:f>
              <c:strCache>
                <c:ptCount val="1"/>
                <c:pt idx="0">
                  <c:v>总成本</c:v>
                </c:pt>
              </c:strCache>
            </c:strRef>
          </c:tx>
          <c:dLbls>
            <c:dLblPos val="l"/>
            <c:showVal val="1"/>
          </c:dLbls>
          <c:cat>
            <c:strRef>
              <c:f>收支分析表!$B$1:$K$1</c:f>
              <c:strCache>
                <c:ptCount val="10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</c:strCache>
            </c:strRef>
          </c:cat>
          <c:val>
            <c:numRef>
              <c:f>收支分析表!$B$3:$K$3</c:f>
              <c:numCache>
                <c:formatCode>General</c:formatCode>
                <c:ptCount val="10"/>
                <c:pt idx="0">
                  <c:v>132858</c:v>
                </c:pt>
                <c:pt idx="1">
                  <c:v>123102</c:v>
                </c:pt>
                <c:pt idx="2">
                  <c:v>249800</c:v>
                </c:pt>
                <c:pt idx="3">
                  <c:v>132462</c:v>
                </c:pt>
                <c:pt idx="4">
                  <c:v>216538</c:v>
                </c:pt>
                <c:pt idx="5">
                  <c:v>169647</c:v>
                </c:pt>
                <c:pt idx="6">
                  <c:v>289518</c:v>
                </c:pt>
                <c:pt idx="7">
                  <c:v>91350</c:v>
                </c:pt>
                <c:pt idx="8">
                  <c:v>167732</c:v>
                </c:pt>
                <c:pt idx="9">
                  <c:v>228773</c:v>
                </c:pt>
              </c:numCache>
            </c:numRef>
          </c:val>
        </c:ser>
        <c:dLbls>
          <c:showVal val="1"/>
        </c:dLbls>
        <c:marker val="1"/>
        <c:axId val="208984320"/>
        <c:axId val="209314560"/>
      </c:lineChart>
      <c:catAx>
        <c:axId val="20898432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/>
                  <a:t>月份</a:t>
                </a:r>
                <a:endParaRPr lang="en-US"/>
              </a:p>
            </c:rich>
          </c:tx>
          <c:layout/>
        </c:title>
        <c:majorTickMark val="none"/>
        <c:tickLblPos val="nextTo"/>
        <c:crossAx val="209314560"/>
        <c:crosses val="autoZero"/>
        <c:auto val="1"/>
        <c:lblAlgn val="ctr"/>
        <c:lblOffset val="100"/>
      </c:catAx>
      <c:valAx>
        <c:axId val="209314560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CN"/>
                  <a:t>金额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208984320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>
          <a:effectLst>
            <a:innerShdw blurRad="63500" dist="50800" dir="13500000">
              <a:prstClr val="black">
                <a:alpha val="50000"/>
              </a:prstClr>
            </a:innerShdw>
          </a:effectLst>
        </a:defRPr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5910;&#25903;&#20998;&#26512;&#34920;!A1"/><Relationship Id="rId2" Type="http://schemas.openxmlformats.org/officeDocument/2006/relationships/hyperlink" Target="#&#25910;&#20837;&#19982;&#25903;&#20986;&#26126;&#32454;&#34920;!A1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221353</xdr:colOff>
      <xdr:row>3</xdr:row>
      <xdr:rowOff>0</xdr:rowOff>
    </xdr:from>
    <xdr:to>
      <xdr:col>8</xdr:col>
      <xdr:colOff>38100</xdr:colOff>
      <xdr:row>28</xdr:row>
      <xdr:rowOff>12700</xdr:rowOff>
    </xdr:to>
    <xdr:pic>
      <xdr:nvPicPr>
        <xdr:cNvPr id="2" name="图片 1" descr="背景图片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7153" y="514350"/>
          <a:ext cx="4617347" cy="4298950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>
    <xdr:from>
      <xdr:col>2</xdr:col>
      <xdr:colOff>590550</xdr:colOff>
      <xdr:row>7</xdr:row>
      <xdr:rowOff>0</xdr:rowOff>
    </xdr:from>
    <xdr:to>
      <xdr:col>6</xdr:col>
      <xdr:colOff>523875</xdr:colOff>
      <xdr:row>9</xdr:row>
      <xdr:rowOff>114300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1962150" y="1200150"/>
          <a:ext cx="2676525" cy="457200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wrap="square" rtlCol="0" anchor="t"/>
        <a:lstStyle/>
        <a:p>
          <a:r>
            <a:rPr lang="zh-CN" altLang="en-US" sz="2400">
              <a:latin typeface="黑体" pitchFamily="2" charset="-122"/>
              <a:ea typeface="黑体" pitchFamily="2" charset="-122"/>
            </a:rPr>
            <a:t>收入与支出明细表</a:t>
          </a:r>
        </a:p>
      </xdr:txBody>
    </xdr:sp>
    <xdr:clientData/>
  </xdr:twoCellAnchor>
  <xdr:twoCellAnchor>
    <xdr:from>
      <xdr:col>2</xdr:col>
      <xdr:colOff>561975</xdr:colOff>
      <xdr:row>12</xdr:row>
      <xdr:rowOff>57150</xdr:rowOff>
    </xdr:from>
    <xdr:to>
      <xdr:col>6</xdr:col>
      <xdr:colOff>495300</xdr:colOff>
      <xdr:row>15</xdr:row>
      <xdr:rowOff>0</xdr:rowOff>
    </xdr:to>
    <xdr:sp macro="" textlink="">
      <xdr:nvSpPr>
        <xdr:cNvPr id="5" name="TextBox 4">
          <a:hlinkClick xmlns:r="http://schemas.openxmlformats.org/officeDocument/2006/relationships" r:id="rId3"/>
        </xdr:cNvPr>
        <xdr:cNvSpPr txBox="1"/>
      </xdr:nvSpPr>
      <xdr:spPr>
        <a:xfrm>
          <a:off x="1933575" y="2114550"/>
          <a:ext cx="2676525" cy="457200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wrap="square" rtlCol="0" anchor="t"/>
        <a:lstStyle/>
        <a:p>
          <a:pPr algn="ctr"/>
          <a:r>
            <a:rPr lang="zh-CN" altLang="en-US" sz="2400">
              <a:latin typeface="黑体" pitchFamily="2" charset="-122"/>
              <a:ea typeface="黑体" pitchFamily="2" charset="-122"/>
            </a:rPr>
            <a:t>收支分析表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3</xdr:row>
      <xdr:rowOff>85725</xdr:rowOff>
    </xdr:from>
    <xdr:to>
      <xdr:col>12</xdr:col>
      <xdr:colOff>314325</xdr:colOff>
      <xdr:row>28</xdr:row>
      <xdr:rowOff>142875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66675</xdr:colOff>
      <xdr:row>7</xdr:row>
      <xdr:rowOff>19049</xdr:rowOff>
    </xdr:from>
    <xdr:to>
      <xdr:col>6</xdr:col>
      <xdr:colOff>476250</xdr:colOff>
      <xdr:row>10</xdr:row>
      <xdr:rowOff>47624</xdr:rowOff>
    </xdr:to>
    <xdr:sp macro="" textlink="">
      <xdr:nvSpPr>
        <xdr:cNvPr id="3" name="椭圆形标注 2"/>
        <xdr:cNvSpPr/>
      </xdr:nvSpPr>
      <xdr:spPr>
        <a:xfrm>
          <a:off x="3581400" y="1219199"/>
          <a:ext cx="1095375" cy="542925"/>
        </a:xfrm>
        <a:prstGeom prst="wedgeEllipseCallout">
          <a:avLst>
            <a:gd name="adj1" fmla="val 33265"/>
            <a:gd name="adj2" fmla="val 77106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100"/>
            <a:t>增幅较大</a:t>
          </a:r>
        </a:p>
      </xdr:txBody>
    </xdr:sp>
    <xdr:clientData/>
  </xdr:twoCellAnchor>
  <xdr:twoCellAnchor>
    <xdr:from>
      <xdr:col>9</xdr:col>
      <xdr:colOff>171450</xdr:colOff>
      <xdr:row>4</xdr:row>
      <xdr:rowOff>19049</xdr:rowOff>
    </xdr:from>
    <xdr:to>
      <xdr:col>11</xdr:col>
      <xdr:colOff>57150</xdr:colOff>
      <xdr:row>7</xdr:row>
      <xdr:rowOff>47624</xdr:rowOff>
    </xdr:to>
    <xdr:sp macro="" textlink="">
      <xdr:nvSpPr>
        <xdr:cNvPr id="4" name="椭圆形标注 3"/>
        <xdr:cNvSpPr/>
      </xdr:nvSpPr>
      <xdr:spPr>
        <a:xfrm>
          <a:off x="6429375" y="704849"/>
          <a:ext cx="1257300" cy="542925"/>
        </a:xfrm>
        <a:prstGeom prst="wedgeEllipseCallout">
          <a:avLst>
            <a:gd name="adj1" fmla="val 46473"/>
            <a:gd name="adj2" fmla="val 75350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100"/>
            <a:t>最大毛利润</a:t>
          </a:r>
        </a:p>
      </xdr:txBody>
    </xdr:sp>
    <xdr:clientData/>
  </xdr:twoCellAnchor>
  <xdr:twoCellAnchor>
    <xdr:from>
      <xdr:col>8</xdr:col>
      <xdr:colOff>247650</xdr:colOff>
      <xdr:row>8</xdr:row>
      <xdr:rowOff>123824</xdr:rowOff>
    </xdr:from>
    <xdr:to>
      <xdr:col>9</xdr:col>
      <xdr:colOff>628650</xdr:colOff>
      <xdr:row>11</xdr:row>
      <xdr:rowOff>152399</xdr:rowOff>
    </xdr:to>
    <xdr:sp macro="" textlink="">
      <xdr:nvSpPr>
        <xdr:cNvPr id="5" name="椭圆形标注 4"/>
        <xdr:cNvSpPr/>
      </xdr:nvSpPr>
      <xdr:spPr>
        <a:xfrm>
          <a:off x="5819775" y="1495424"/>
          <a:ext cx="1066800" cy="542925"/>
        </a:xfrm>
        <a:prstGeom prst="wedgeEllipseCallout">
          <a:avLst>
            <a:gd name="adj1" fmla="val 22961"/>
            <a:gd name="adj2" fmla="val 87630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100"/>
            <a:t>利润低谷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A13" workbookViewId="0">
      <selection activeCell="J10" sqref="J10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topLeftCell="D1" workbookViewId="0">
      <selection activeCell="G2" sqref="G2:G15"/>
    </sheetView>
  </sheetViews>
  <sheetFormatPr defaultRowHeight="13.5"/>
  <cols>
    <col min="2" max="2" width="13.75" customWidth="1"/>
    <col min="3" max="3" width="12.25" customWidth="1"/>
    <col min="4" max="4" width="10.875" customWidth="1"/>
    <col min="5" max="5" width="10.75" customWidth="1"/>
    <col min="6" max="6" width="12.5" customWidth="1"/>
    <col min="7" max="7" width="10.375" customWidth="1"/>
    <col min="9" max="9" width="9" customWidth="1"/>
  </cols>
  <sheetData>
    <row r="1" spans="1:7" ht="27">
      <c r="A1" s="5" t="s">
        <v>20</v>
      </c>
      <c r="B1" s="5"/>
      <c r="C1" s="5"/>
      <c r="D1" s="5"/>
      <c r="E1" s="5"/>
      <c r="F1" s="5"/>
      <c r="G1" s="5"/>
    </row>
    <row r="2" spans="1:7" ht="20.100000000000001" customHeight="1">
      <c r="A2" s="6" t="s">
        <v>0</v>
      </c>
      <c r="B2" s="6" t="s">
        <v>2</v>
      </c>
      <c r="C2" s="6" t="s">
        <v>19</v>
      </c>
      <c r="D2" s="6"/>
      <c r="E2" s="6"/>
      <c r="F2" s="6"/>
      <c r="G2" s="6" t="s">
        <v>3</v>
      </c>
    </row>
    <row r="3" spans="1:7" ht="20.100000000000001" customHeight="1">
      <c r="A3" s="6"/>
      <c r="B3" s="6"/>
      <c r="C3" s="2" t="s">
        <v>4</v>
      </c>
      <c r="D3" s="2" t="s">
        <v>1</v>
      </c>
      <c r="E3" s="2" t="s">
        <v>5</v>
      </c>
      <c r="F3" s="2" t="s">
        <v>6</v>
      </c>
      <c r="G3" s="6"/>
    </row>
    <row r="4" spans="1:7" ht="12.95" customHeight="1">
      <c r="A4" s="3" t="s">
        <v>7</v>
      </c>
      <c r="B4" s="3">
        <v>192324</v>
      </c>
      <c r="C4" s="3">
        <v>17684</v>
      </c>
      <c r="D4" s="3">
        <v>38945</v>
      </c>
      <c r="E4" s="3">
        <v>52994</v>
      </c>
      <c r="F4" s="3">
        <v>23235</v>
      </c>
      <c r="G4" s="3">
        <f>B4-C4-D4-E4-F4</f>
        <v>59466</v>
      </c>
    </row>
    <row r="5" spans="1:7" ht="12.95" customHeight="1">
      <c r="A5" s="3" t="s">
        <v>8</v>
      </c>
      <c r="B5" s="3">
        <v>200534</v>
      </c>
      <c r="C5" s="3">
        <v>25474</v>
      </c>
      <c r="D5" s="3">
        <v>28945</v>
      </c>
      <c r="E5" s="3">
        <v>24994</v>
      </c>
      <c r="F5" s="3">
        <v>43689</v>
      </c>
      <c r="G5" s="3">
        <f t="shared" ref="G5:G15" si="0">B5-C5-D5-E5-F5</f>
        <v>77432</v>
      </c>
    </row>
    <row r="6" spans="1:7" ht="12.95" customHeight="1">
      <c r="A6" s="3" t="s">
        <v>9</v>
      </c>
      <c r="B6" s="3">
        <v>661000</v>
      </c>
      <c r="C6" s="3">
        <v>82456</v>
      </c>
      <c r="D6" s="3">
        <v>10099</v>
      </c>
      <c r="E6" s="3">
        <v>82456</v>
      </c>
      <c r="F6" s="3">
        <v>74789</v>
      </c>
      <c r="G6" s="3">
        <f t="shared" si="0"/>
        <v>411200</v>
      </c>
    </row>
    <row r="7" spans="1:7" ht="12.95" customHeight="1">
      <c r="A7" s="3" t="s">
        <v>10</v>
      </c>
      <c r="B7" s="3">
        <v>335000</v>
      </c>
      <c r="C7" s="3">
        <v>21689</v>
      </c>
      <c r="D7" s="3">
        <v>65995</v>
      </c>
      <c r="E7" s="3">
        <v>19889</v>
      </c>
      <c r="F7" s="3">
        <v>24889</v>
      </c>
      <c r="G7" s="3">
        <f t="shared" si="0"/>
        <v>202538</v>
      </c>
    </row>
    <row r="8" spans="1:7" ht="12.95" customHeight="1">
      <c r="A8" s="3" t="s">
        <v>11</v>
      </c>
      <c r="B8" s="3">
        <v>815000</v>
      </c>
      <c r="C8" s="3">
        <v>59874</v>
      </c>
      <c r="D8" s="3">
        <v>28994</v>
      </c>
      <c r="E8" s="3">
        <v>71774</v>
      </c>
      <c r="F8" s="3">
        <v>55896</v>
      </c>
      <c r="G8" s="3">
        <f t="shared" si="0"/>
        <v>598462</v>
      </c>
    </row>
    <row r="9" spans="1:7" ht="12.95" customHeight="1">
      <c r="A9" s="3" t="s">
        <v>12</v>
      </c>
      <c r="B9" s="3">
        <v>399000</v>
      </c>
      <c r="C9" s="3">
        <v>20989</v>
      </c>
      <c r="D9" s="3">
        <v>90040</v>
      </c>
      <c r="E9" s="3">
        <v>22845</v>
      </c>
      <c r="F9" s="3">
        <v>35773</v>
      </c>
      <c r="G9" s="3">
        <f t="shared" si="0"/>
        <v>229353</v>
      </c>
    </row>
    <row r="10" spans="1:7" ht="12.95" customHeight="1">
      <c r="A10" s="3" t="s">
        <v>13</v>
      </c>
      <c r="B10" s="3">
        <v>568754</v>
      </c>
      <c r="C10" s="3">
        <v>99087</v>
      </c>
      <c r="D10" s="3">
        <v>37748</v>
      </c>
      <c r="E10" s="3">
        <v>66777</v>
      </c>
      <c r="F10" s="3">
        <v>85906</v>
      </c>
      <c r="G10" s="3">
        <f t="shared" si="0"/>
        <v>279236</v>
      </c>
    </row>
    <row r="11" spans="1:7" ht="12.95" customHeight="1">
      <c r="A11" s="3" t="s">
        <v>14</v>
      </c>
      <c r="B11" s="3">
        <v>470000</v>
      </c>
      <c r="C11" s="3">
        <v>15643</v>
      </c>
      <c r="D11" s="3">
        <v>28484</v>
      </c>
      <c r="E11" s="3">
        <v>29000</v>
      </c>
      <c r="F11" s="3">
        <v>18223</v>
      </c>
      <c r="G11" s="3">
        <f t="shared" si="0"/>
        <v>378650</v>
      </c>
    </row>
    <row r="12" spans="1:7" ht="12.95" customHeight="1">
      <c r="A12" s="3" t="s">
        <v>15</v>
      </c>
      <c r="B12" s="3">
        <v>892390</v>
      </c>
      <c r="C12" s="3">
        <v>28933</v>
      </c>
      <c r="D12" s="3">
        <v>49903</v>
      </c>
      <c r="E12" s="3">
        <v>43999</v>
      </c>
      <c r="F12" s="3">
        <v>44897</v>
      </c>
      <c r="G12" s="3">
        <f t="shared" si="0"/>
        <v>724658</v>
      </c>
    </row>
    <row r="13" spans="1:7" ht="12.95" customHeight="1">
      <c r="A13" s="3" t="s">
        <v>16</v>
      </c>
      <c r="B13" s="3">
        <v>455900</v>
      </c>
      <c r="C13" s="3">
        <v>105000</v>
      </c>
      <c r="D13" s="3">
        <v>69274</v>
      </c>
      <c r="E13" s="3">
        <v>15900</v>
      </c>
      <c r="F13" s="3">
        <v>38599</v>
      </c>
      <c r="G13" s="3">
        <f t="shared" si="0"/>
        <v>227127</v>
      </c>
    </row>
    <row r="14" spans="1:7" ht="12.95" customHeight="1">
      <c r="A14" s="3" t="s">
        <v>17</v>
      </c>
      <c r="B14" s="3">
        <v>981090</v>
      </c>
      <c r="C14" s="3">
        <v>52890</v>
      </c>
      <c r="D14" s="3">
        <v>21934</v>
      </c>
      <c r="E14" s="3">
        <v>53859</v>
      </c>
      <c r="F14" s="3">
        <v>89899</v>
      </c>
      <c r="G14" s="3">
        <f t="shared" si="0"/>
        <v>762508</v>
      </c>
    </row>
    <row r="15" spans="1:7" ht="12.95" customHeight="1">
      <c r="A15" s="3" t="s">
        <v>18</v>
      </c>
      <c r="B15" s="3">
        <v>336789</v>
      </c>
      <c r="C15" s="3">
        <v>32890</v>
      </c>
      <c r="D15" s="3">
        <v>90884</v>
      </c>
      <c r="E15" s="3">
        <v>36788</v>
      </c>
      <c r="F15" s="3">
        <v>11299</v>
      </c>
      <c r="G15" s="3">
        <f t="shared" si="0"/>
        <v>164928</v>
      </c>
    </row>
    <row r="17" spans="1:3">
      <c r="A17" s="1"/>
      <c r="B17" s="1"/>
    </row>
    <row r="18" spans="1:3">
      <c r="A18" s="1"/>
      <c r="B18" s="1"/>
    </row>
    <row r="19" spans="1:3">
      <c r="A19" s="6" t="s">
        <v>0</v>
      </c>
      <c r="B19" s="6" t="s">
        <v>2</v>
      </c>
      <c r="C19" s="6" t="s">
        <v>21</v>
      </c>
    </row>
    <row r="20" spans="1:3">
      <c r="A20" s="6"/>
      <c r="B20" s="6"/>
      <c r="C20" s="6"/>
    </row>
    <row r="21" spans="1:3">
      <c r="A21" s="3" t="s">
        <v>7</v>
      </c>
      <c r="B21" s="3">
        <v>192324</v>
      </c>
      <c r="C21" s="4">
        <f>SUM(C4:F4)</f>
        <v>132858</v>
      </c>
    </row>
    <row r="22" spans="1:3">
      <c r="A22" s="3" t="s">
        <v>8</v>
      </c>
      <c r="B22" s="3">
        <v>200534</v>
      </c>
      <c r="C22" s="4">
        <f t="shared" ref="C22:C32" si="1">SUM(C5:F5)</f>
        <v>123102</v>
      </c>
    </row>
    <row r="23" spans="1:3">
      <c r="A23" s="3" t="s">
        <v>9</v>
      </c>
      <c r="B23" s="3">
        <v>661000</v>
      </c>
      <c r="C23" s="4">
        <f t="shared" si="1"/>
        <v>249800</v>
      </c>
    </row>
    <row r="24" spans="1:3">
      <c r="A24" s="3" t="s">
        <v>10</v>
      </c>
      <c r="B24" s="3">
        <v>335000</v>
      </c>
      <c r="C24" s="4">
        <f t="shared" si="1"/>
        <v>132462</v>
      </c>
    </row>
    <row r="25" spans="1:3">
      <c r="A25" s="3" t="s">
        <v>11</v>
      </c>
      <c r="B25" s="3">
        <v>815000</v>
      </c>
      <c r="C25" s="4">
        <f t="shared" si="1"/>
        <v>216538</v>
      </c>
    </row>
    <row r="26" spans="1:3">
      <c r="A26" s="3" t="s">
        <v>12</v>
      </c>
      <c r="B26" s="3">
        <v>399000</v>
      </c>
      <c r="C26" s="4">
        <f t="shared" si="1"/>
        <v>169647</v>
      </c>
    </row>
    <row r="27" spans="1:3">
      <c r="A27" s="3" t="s">
        <v>13</v>
      </c>
      <c r="B27" s="3">
        <v>568754</v>
      </c>
      <c r="C27" s="4">
        <f t="shared" si="1"/>
        <v>289518</v>
      </c>
    </row>
    <row r="28" spans="1:3">
      <c r="A28" s="3" t="s">
        <v>14</v>
      </c>
      <c r="B28" s="3">
        <v>470000</v>
      </c>
      <c r="C28" s="4">
        <f t="shared" si="1"/>
        <v>91350</v>
      </c>
    </row>
    <row r="29" spans="1:3">
      <c r="A29" s="3" t="s">
        <v>15</v>
      </c>
      <c r="B29" s="3">
        <v>892390</v>
      </c>
      <c r="C29" s="4">
        <f t="shared" si="1"/>
        <v>167732</v>
      </c>
    </row>
    <row r="30" spans="1:3">
      <c r="A30" s="3" t="s">
        <v>16</v>
      </c>
      <c r="B30" s="3">
        <v>455900</v>
      </c>
      <c r="C30" s="4">
        <f t="shared" si="1"/>
        <v>228773</v>
      </c>
    </row>
    <row r="31" spans="1:3">
      <c r="A31" s="3" t="s">
        <v>17</v>
      </c>
      <c r="B31" s="3">
        <v>981090</v>
      </c>
      <c r="C31" s="4">
        <f t="shared" si="1"/>
        <v>218582</v>
      </c>
    </row>
    <row r="32" spans="1:3">
      <c r="A32" s="3" t="s">
        <v>18</v>
      </c>
      <c r="B32" s="3">
        <v>336789</v>
      </c>
      <c r="C32" s="4">
        <f t="shared" si="1"/>
        <v>171861</v>
      </c>
    </row>
  </sheetData>
  <mergeCells count="8">
    <mergeCell ref="A1:G1"/>
    <mergeCell ref="C19:C20"/>
    <mergeCell ref="A2:A3"/>
    <mergeCell ref="G2:G3"/>
    <mergeCell ref="B2:B3"/>
    <mergeCell ref="C2:F2"/>
    <mergeCell ref="A19:A20"/>
    <mergeCell ref="B19:B20"/>
  </mergeCells>
  <phoneticPr fontId="1" type="noConversion"/>
  <conditionalFormatting sqref="A4:A15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21:A32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C3" workbookViewId="0">
      <selection activeCell="C39" sqref="C39"/>
    </sheetView>
  </sheetViews>
  <sheetFormatPr defaultRowHeight="13.5"/>
  <cols>
    <col min="1" max="1" width="10.125" customWidth="1"/>
    <col min="4" max="4" width="11" customWidth="1"/>
  </cols>
  <sheetData>
    <row r="1" spans="1:13">
      <c r="A1" t="s">
        <v>22</v>
      </c>
      <c r="B1" t="s">
        <v>25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</row>
    <row r="2" spans="1:13">
      <c r="A2" t="s">
        <v>23</v>
      </c>
      <c r="B2">
        <v>192324</v>
      </c>
      <c r="C2">
        <v>200534</v>
      </c>
      <c r="D2">
        <v>661000</v>
      </c>
      <c r="E2">
        <v>335000</v>
      </c>
      <c r="F2">
        <v>815000</v>
      </c>
      <c r="G2">
        <v>399000</v>
      </c>
      <c r="H2">
        <v>568754</v>
      </c>
      <c r="I2">
        <v>470000</v>
      </c>
      <c r="J2">
        <v>892390</v>
      </c>
      <c r="K2">
        <v>455900</v>
      </c>
      <c r="L2">
        <v>981090</v>
      </c>
      <c r="M2">
        <v>336789</v>
      </c>
    </row>
    <row r="3" spans="1:13">
      <c r="A3" t="s">
        <v>24</v>
      </c>
      <c r="B3">
        <v>132858</v>
      </c>
      <c r="C3">
        <v>123102</v>
      </c>
      <c r="D3">
        <v>249800</v>
      </c>
      <c r="E3">
        <v>132462</v>
      </c>
      <c r="F3">
        <v>216538</v>
      </c>
      <c r="G3">
        <v>169647</v>
      </c>
      <c r="H3">
        <v>289518</v>
      </c>
      <c r="I3">
        <v>91350</v>
      </c>
      <c r="J3">
        <v>167732</v>
      </c>
      <c r="K3">
        <v>228773</v>
      </c>
      <c r="L3">
        <v>218582</v>
      </c>
      <c r="M3">
        <v>171861</v>
      </c>
    </row>
    <row r="32" spans="7:7">
      <c r="G32" t="s">
        <v>26</v>
      </c>
    </row>
    <row r="34" spans="7:7">
      <c r="G34">
        <v>59466</v>
      </c>
    </row>
    <row r="35" spans="7:7">
      <c r="G35">
        <v>77432</v>
      </c>
    </row>
    <row r="36" spans="7:7">
      <c r="G36">
        <v>411200</v>
      </c>
    </row>
    <row r="37" spans="7:7">
      <c r="G37">
        <v>202538</v>
      </c>
    </row>
    <row r="38" spans="7:7">
      <c r="G38">
        <v>598462</v>
      </c>
    </row>
    <row r="39" spans="7:7">
      <c r="G39">
        <v>229353</v>
      </c>
    </row>
    <row r="40" spans="7:7">
      <c r="G40">
        <v>279236</v>
      </c>
    </row>
    <row r="41" spans="7:7">
      <c r="G41">
        <v>378650</v>
      </c>
    </row>
    <row r="42" spans="7:7">
      <c r="G42">
        <v>724658</v>
      </c>
    </row>
    <row r="43" spans="7:7">
      <c r="G43">
        <v>227127</v>
      </c>
    </row>
    <row r="44" spans="7:7">
      <c r="G44">
        <v>762508</v>
      </c>
    </row>
    <row r="45" spans="7:7">
      <c r="G45">
        <v>164928</v>
      </c>
    </row>
    <row r="54" spans="4:4">
      <c r="D54" s="3" t="e">
        <f>#REF!-#REF!-A54-B54-C54</f>
        <v>#REF!</v>
      </c>
    </row>
    <row r="55" spans="4:4">
      <c r="D55" s="3" t="e">
        <f t="shared" ref="D55" si="0">#REF!-#REF!-A55-B55-C55</f>
        <v>#REF!</v>
      </c>
    </row>
    <row r="56" spans="4:4">
      <c r="D56" s="3" t="e">
        <f t="shared" ref="D56" si="1">#REF!-#REF!-A56-B56-C56</f>
        <v>#REF!</v>
      </c>
    </row>
    <row r="57" spans="4:4">
      <c r="D57" s="3" t="e">
        <f t="shared" ref="D57" si="2">#REF!-#REF!-A57-B57-C57</f>
        <v>#REF!</v>
      </c>
    </row>
    <row r="58" spans="4:4">
      <c r="D58" s="3" t="e">
        <f t="shared" ref="D58" si="3">#REF!-#REF!-A58-B58-C58</f>
        <v>#REF!</v>
      </c>
    </row>
    <row r="59" spans="4:4">
      <c r="D59" s="3" t="e">
        <f t="shared" ref="D59" si="4">#REF!-#REF!-A59-B59-C59</f>
        <v>#REF!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主界面</vt:lpstr>
      <vt:lpstr>收入与支出明细表</vt:lpstr>
      <vt:lpstr>收支分析表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2008-11-30T01:41:17Z</dcterms:modified>
</cp:coreProperties>
</file>