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11月份销售数据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F32" i="4"/>
  <c r="E32"/>
  <c r="F31"/>
  <c r="E31"/>
  <c r="F30"/>
  <c r="E30"/>
  <c r="F29"/>
  <c r="E29"/>
  <c r="F28"/>
  <c r="E28"/>
  <c r="F27"/>
  <c r="E27"/>
  <c r="F26"/>
  <c r="E26"/>
  <c r="F25"/>
  <c r="E25"/>
  <c r="F24"/>
  <c r="E24"/>
  <c r="E23"/>
  <c r="F23" s="1"/>
  <c r="E22"/>
  <c r="F22" s="1"/>
  <c r="E21"/>
  <c r="F21" s="1"/>
  <c r="E20"/>
  <c r="F20" s="1"/>
  <c r="E19"/>
  <c r="F19" s="1"/>
  <c r="E18"/>
  <c r="F18" s="1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E7"/>
  <c r="F7" s="1"/>
  <c r="E6"/>
  <c r="F6" s="1"/>
  <c r="E5"/>
  <c r="F5" s="1"/>
  <c r="E4"/>
  <c r="F4" s="1"/>
  <c r="E3"/>
  <c r="F3" s="1"/>
</calcChain>
</file>

<file path=xl/sharedStrings.xml><?xml version="1.0" encoding="utf-8"?>
<sst xmlns="http://schemas.openxmlformats.org/spreadsheetml/2006/main" count="100" uniqueCount="17">
  <si>
    <t>11月份销售数据</t>
    <phoneticPr fontId="1" type="noConversion"/>
  </si>
  <si>
    <t>销售日期</t>
    <phoneticPr fontId="1" type="noConversion"/>
  </si>
  <si>
    <t>产品名称</t>
    <phoneticPr fontId="1" type="noConversion"/>
  </si>
  <si>
    <t>销售区域</t>
    <phoneticPr fontId="1" type="noConversion"/>
  </si>
  <si>
    <t>销售数量</t>
    <phoneticPr fontId="1" type="noConversion"/>
  </si>
  <si>
    <t>产品单价</t>
    <phoneticPr fontId="1" type="noConversion"/>
  </si>
  <si>
    <t>销售额</t>
    <phoneticPr fontId="1" type="noConversion"/>
  </si>
  <si>
    <t>冰箱</t>
  </si>
  <si>
    <t>广州分部</t>
  </si>
  <si>
    <t>北京分部</t>
  </si>
  <si>
    <t>天津分部</t>
  </si>
  <si>
    <t>电脑</t>
  </si>
  <si>
    <t>上海分部</t>
  </si>
  <si>
    <t>空调</t>
  </si>
  <si>
    <t>洗衣机</t>
  </si>
  <si>
    <t>液晶电视</t>
  </si>
  <si>
    <t>饮水机</t>
  </si>
</sst>
</file>

<file path=xl/styles.xml><?xml version="1.0" encoding="utf-8"?>
<styleSheet xmlns="http://schemas.openxmlformats.org/spreadsheetml/2006/main">
  <numFmts count="2">
    <numFmt numFmtId="176" formatCode="#\ &quot;台&quot;"/>
    <numFmt numFmtId="177" formatCode="&quot;￥&quot;#,##0.00_);[Red]\(&quot;￥&quot;#,##0.0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隶书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sqref="A1:C31"/>
    </sheetView>
  </sheetViews>
  <sheetFormatPr defaultRowHeight="13.5"/>
  <cols>
    <col min="1" max="1" width="13.875" customWidth="1"/>
    <col min="3" max="3" width="16" customWidth="1"/>
  </cols>
  <sheetData>
    <row r="1" spans="1:3">
      <c r="A1" s="2" t="s">
        <v>1</v>
      </c>
      <c r="B1" s="3" t="s">
        <v>2</v>
      </c>
      <c r="C1" s="3" t="s">
        <v>6</v>
      </c>
    </row>
    <row r="2" spans="1:3">
      <c r="A2" s="6">
        <v>39761</v>
      </c>
      <c r="B2" t="s">
        <v>7</v>
      </c>
      <c r="C2" s="8">
        <v>123000</v>
      </c>
    </row>
    <row r="3" spans="1:3">
      <c r="A3" s="6">
        <v>39775</v>
      </c>
      <c r="B3" t="s">
        <v>7</v>
      </c>
      <c r="C3" s="8">
        <v>1230000</v>
      </c>
    </row>
    <row r="4" spans="1:3">
      <c r="A4" s="6">
        <v>39780</v>
      </c>
      <c r="B4" t="s">
        <v>7</v>
      </c>
      <c r="C4" s="8">
        <v>319800</v>
      </c>
    </row>
    <row r="5" spans="1:3">
      <c r="A5" s="6">
        <v>39781</v>
      </c>
      <c r="B5" t="s">
        <v>7</v>
      </c>
      <c r="C5" s="8">
        <v>131200</v>
      </c>
    </row>
    <row r="6" spans="1:3">
      <c r="A6" s="6">
        <v>39759</v>
      </c>
      <c r="B6" t="s">
        <v>11</v>
      </c>
      <c r="C6" s="8">
        <v>560000</v>
      </c>
    </row>
    <row r="7" spans="1:3">
      <c r="A7" s="6">
        <v>39765</v>
      </c>
      <c r="B7" t="s">
        <v>11</v>
      </c>
      <c r="C7" s="8">
        <v>840000</v>
      </c>
    </row>
    <row r="8" spans="1:3">
      <c r="A8" s="6">
        <v>39770</v>
      </c>
      <c r="B8" t="s">
        <v>11</v>
      </c>
      <c r="C8" s="8">
        <v>504000</v>
      </c>
    </row>
    <row r="9" spans="1:3">
      <c r="A9" s="6">
        <v>39776</v>
      </c>
      <c r="B9" t="s">
        <v>11</v>
      </c>
      <c r="C9" s="8">
        <v>2800000</v>
      </c>
    </row>
    <row r="10" spans="1:3">
      <c r="A10" s="6">
        <v>39754</v>
      </c>
      <c r="B10" t="s">
        <v>13</v>
      </c>
      <c r="C10" s="8">
        <v>122500</v>
      </c>
    </row>
    <row r="11" spans="1:3">
      <c r="A11" s="6">
        <v>39758</v>
      </c>
      <c r="B11" t="s">
        <v>13</v>
      </c>
      <c r="C11" s="8">
        <v>315000</v>
      </c>
    </row>
    <row r="12" spans="1:3">
      <c r="A12" s="6">
        <v>39762</v>
      </c>
      <c r="B12" t="s">
        <v>13</v>
      </c>
      <c r="C12" s="8">
        <v>210000</v>
      </c>
    </row>
    <row r="13" spans="1:3">
      <c r="A13" s="6">
        <v>39769</v>
      </c>
      <c r="B13" t="s">
        <v>13</v>
      </c>
      <c r="C13" s="8">
        <v>133000</v>
      </c>
    </row>
    <row r="14" spans="1:3">
      <c r="A14" s="6">
        <v>39772</v>
      </c>
      <c r="B14" t="s">
        <v>13</v>
      </c>
      <c r="C14" s="8">
        <v>311500</v>
      </c>
    </row>
    <row r="15" spans="1:3">
      <c r="A15" s="6">
        <v>39782</v>
      </c>
      <c r="B15" t="s">
        <v>13</v>
      </c>
      <c r="C15" s="8">
        <v>283500</v>
      </c>
    </row>
    <row r="16" spans="1:3">
      <c r="A16" s="6">
        <v>39755</v>
      </c>
      <c r="B16" t="s">
        <v>14</v>
      </c>
      <c r="C16" s="8">
        <v>456000</v>
      </c>
    </row>
    <row r="17" spans="1:3">
      <c r="A17" s="6">
        <v>39756</v>
      </c>
      <c r="B17" t="s">
        <v>14</v>
      </c>
      <c r="C17" s="8">
        <v>171000</v>
      </c>
    </row>
    <row r="18" spans="1:3">
      <c r="A18" s="6">
        <v>39763</v>
      </c>
      <c r="B18" t="s">
        <v>14</v>
      </c>
      <c r="C18" s="8">
        <v>148200</v>
      </c>
    </row>
    <row r="19" spans="1:3">
      <c r="A19" s="6">
        <v>39764</v>
      </c>
      <c r="B19" t="s">
        <v>14</v>
      </c>
      <c r="C19" s="8">
        <v>760000</v>
      </c>
    </row>
    <row r="20" spans="1:3">
      <c r="A20" s="6">
        <v>39768</v>
      </c>
      <c r="B20" t="s">
        <v>14</v>
      </c>
      <c r="C20" s="8">
        <v>190000</v>
      </c>
    </row>
    <row r="21" spans="1:3">
      <c r="A21" s="6">
        <v>39774</v>
      </c>
      <c r="B21" t="s">
        <v>14</v>
      </c>
      <c r="C21" s="8">
        <v>38000</v>
      </c>
    </row>
    <row r="22" spans="1:3">
      <c r="A22" s="6">
        <v>39777</v>
      </c>
      <c r="B22" t="s">
        <v>14</v>
      </c>
      <c r="C22" s="8">
        <v>114000</v>
      </c>
    </row>
    <row r="23" spans="1:3">
      <c r="A23" s="6">
        <v>39753</v>
      </c>
      <c r="B23" t="s">
        <v>15</v>
      </c>
      <c r="C23" s="8">
        <v>712000</v>
      </c>
    </row>
    <row r="24" spans="1:3">
      <c r="A24" s="6">
        <v>39757</v>
      </c>
      <c r="B24" t="s">
        <v>15</v>
      </c>
      <c r="C24" s="8">
        <v>304000</v>
      </c>
    </row>
    <row r="25" spans="1:3">
      <c r="A25" s="6">
        <v>39767</v>
      </c>
      <c r="B25" t="s">
        <v>15</v>
      </c>
      <c r="C25" s="8">
        <v>88000</v>
      </c>
    </row>
    <row r="26" spans="1:3">
      <c r="A26" s="6">
        <v>39773</v>
      </c>
      <c r="B26" t="s">
        <v>15</v>
      </c>
      <c r="C26" s="8">
        <v>640000</v>
      </c>
    </row>
    <row r="27" spans="1:3">
      <c r="A27" s="6">
        <v>39778</v>
      </c>
      <c r="B27" t="s">
        <v>15</v>
      </c>
      <c r="C27" s="8">
        <v>720000</v>
      </c>
    </row>
    <row r="28" spans="1:3">
      <c r="A28" s="6">
        <v>39760</v>
      </c>
      <c r="B28" t="s">
        <v>16</v>
      </c>
      <c r="C28" s="8">
        <v>60000</v>
      </c>
    </row>
    <row r="29" spans="1:3">
      <c r="A29" s="6">
        <v>39766</v>
      </c>
      <c r="B29" t="s">
        <v>16</v>
      </c>
      <c r="C29" s="8">
        <v>28800</v>
      </c>
    </row>
    <row r="30" spans="1:3">
      <c r="A30" s="6">
        <v>39771</v>
      </c>
      <c r="B30" t="s">
        <v>16</v>
      </c>
      <c r="C30" s="8">
        <v>79200</v>
      </c>
    </row>
    <row r="31" spans="1:3">
      <c r="A31" s="6">
        <v>39779</v>
      </c>
      <c r="B31" t="s">
        <v>16</v>
      </c>
      <c r="C31" s="8">
        <v>80400</v>
      </c>
    </row>
  </sheetData>
  <phoneticPr fontId="1" type="noConversion"/>
  <dataValidations count="1">
    <dataValidation type="list" errorStyle="warning" allowBlank="1" showInputMessage="1" showErrorMessage="1" errorTitle="输入错误" error="请重新输入！" promptTitle="请输入产品名称" prompt="你可以输入：液晶电视、洗衣机、冰箱、空调、电脑、饮水机其中之一。" sqref="B2:B31">
      <formula1>"液晶电视,洗衣机,冰箱,空调,电脑,饮水机"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F2" activeCellId="1" sqref="A2:B32 F2:F32"/>
    </sheetView>
  </sheetViews>
  <sheetFormatPr defaultRowHeight="13.5"/>
  <cols>
    <col min="1" max="1" width="12.375" style="6" customWidth="1"/>
    <col min="2" max="2" width="10.375" customWidth="1"/>
    <col min="3" max="3" width="9.625" customWidth="1"/>
    <col min="4" max="4" width="8.75" style="7" customWidth="1"/>
    <col min="5" max="5" width="12.875" style="8" customWidth="1"/>
    <col min="6" max="6" width="15.75" customWidth="1"/>
  </cols>
  <sheetData>
    <row r="1" spans="1:6" ht="27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6">
        <v>39761</v>
      </c>
      <c r="B3" t="s">
        <v>7</v>
      </c>
      <c r="C3" t="s">
        <v>8</v>
      </c>
      <c r="D3" s="7">
        <v>30</v>
      </c>
      <c r="E3" s="8">
        <f>IF(B3="液晶电视",8000,IF(B3="空调",3500,(IF(B3="洗衣机",3800,(IF(B3="饮水机",1200,(IF(B3="电脑",5600,(IF(B3="冰箱",4100))))))))))</f>
        <v>4100</v>
      </c>
      <c r="F3" s="8">
        <f>D3*E3</f>
        <v>123000</v>
      </c>
    </row>
    <row r="4" spans="1:6">
      <c r="A4" s="6">
        <v>39775</v>
      </c>
      <c r="B4" t="s">
        <v>7</v>
      </c>
      <c r="C4" t="s">
        <v>9</v>
      </c>
      <c r="D4" s="7">
        <v>300</v>
      </c>
      <c r="E4" s="8">
        <f>IF(B4="液晶电视",8000,IF(B4="空调",3500,(IF(B4="洗衣机",3800,(IF(B4="饮水机",1200,(IF(B4="电脑",5600,(IF(B4="冰箱",4100))))))))))</f>
        <v>4100</v>
      </c>
      <c r="F4" s="8">
        <f>D4*E4</f>
        <v>1230000</v>
      </c>
    </row>
    <row r="5" spans="1:6">
      <c r="A5" s="6">
        <v>39780</v>
      </c>
      <c r="B5" t="s">
        <v>7</v>
      </c>
      <c r="C5" t="s">
        <v>9</v>
      </c>
      <c r="D5" s="7">
        <v>78</v>
      </c>
      <c r="E5" s="8">
        <f>IF(B5="液晶电视",8000,IF(B5="空调",3500,(IF(B5="洗衣机",3800,(IF(B5="饮水机",1200,(IF(B5="电脑",5600,(IF(B5="冰箱",4100))))))))))</f>
        <v>4100</v>
      </c>
      <c r="F5" s="8">
        <f>D5*E5</f>
        <v>319800</v>
      </c>
    </row>
    <row r="6" spans="1:6">
      <c r="A6" s="6">
        <v>39781</v>
      </c>
      <c r="B6" t="s">
        <v>7</v>
      </c>
      <c r="C6" t="s">
        <v>10</v>
      </c>
      <c r="D6" s="7">
        <v>32</v>
      </c>
      <c r="E6" s="8">
        <f>IF(B6="液晶电视",8000,IF(B6="空调",3500,(IF(B6="洗衣机",3800,(IF(B6="饮水机",1200,(IF(B6="电脑",5600,(IF(B6="冰箱",4100))))))))))</f>
        <v>4100</v>
      </c>
      <c r="F6" s="8">
        <f>D6*E6</f>
        <v>131200</v>
      </c>
    </row>
    <row r="7" spans="1:6">
      <c r="A7" s="6">
        <v>39759</v>
      </c>
      <c r="B7" t="s">
        <v>11</v>
      </c>
      <c r="C7" t="s">
        <v>12</v>
      </c>
      <c r="D7" s="7">
        <v>100</v>
      </c>
      <c r="E7" s="8">
        <f>IF(B7="液晶电视",8000,IF(B7="空调",3500,(IF(B7="洗衣机",3800,(IF(B7="饮水机",1200,(IF(B7="电脑",5600,(IF(B7="冰箱",4100))))))))))</f>
        <v>5600</v>
      </c>
      <c r="F7" s="8">
        <f>D7*E7</f>
        <v>560000</v>
      </c>
    </row>
    <row r="8" spans="1:6">
      <c r="A8" s="6">
        <v>39765</v>
      </c>
      <c r="B8" t="s">
        <v>11</v>
      </c>
      <c r="C8" t="s">
        <v>8</v>
      </c>
      <c r="D8" s="7">
        <v>150</v>
      </c>
      <c r="E8" s="8">
        <f>IF(B8="液晶电视",8000,IF(B8="空调",3500,(IF(B8="洗衣机",3800,(IF(B8="饮水机",1200,(IF(B8="电脑",5600,(IF(B8="冰箱",4100))))))))))</f>
        <v>5600</v>
      </c>
      <c r="F8" s="8">
        <f>D8*E8</f>
        <v>840000</v>
      </c>
    </row>
    <row r="9" spans="1:6">
      <c r="A9" s="6">
        <v>39770</v>
      </c>
      <c r="B9" t="s">
        <v>11</v>
      </c>
      <c r="C9" t="s">
        <v>9</v>
      </c>
      <c r="D9" s="7">
        <v>90</v>
      </c>
      <c r="E9" s="8">
        <f>IF(B9="液晶电视",8000,IF(B9="空调",3500,(IF(B9="洗衣机",3800,(IF(B9="饮水机",1200,(IF(B9="电脑",5600,(IF(B9="冰箱",4100))))))))))</f>
        <v>5600</v>
      </c>
      <c r="F9" s="8">
        <f>D9*E9</f>
        <v>504000</v>
      </c>
    </row>
    <row r="10" spans="1:6">
      <c r="A10" s="6">
        <v>39776</v>
      </c>
      <c r="B10" t="s">
        <v>11</v>
      </c>
      <c r="C10" t="s">
        <v>12</v>
      </c>
      <c r="D10" s="7">
        <v>500</v>
      </c>
      <c r="E10" s="8">
        <f>IF(B10="液晶电视",8000,IF(B10="空调",3500,(IF(B10="洗衣机",3800,(IF(B10="饮水机",1200,(IF(B10="电脑",5600,(IF(B10="冰箱",4100))))))))))</f>
        <v>5600</v>
      </c>
      <c r="F10" s="8">
        <f>D10*E10</f>
        <v>2800000</v>
      </c>
    </row>
    <row r="11" spans="1:6">
      <c r="A11" s="6">
        <v>39754</v>
      </c>
      <c r="B11" t="s">
        <v>13</v>
      </c>
      <c r="C11" t="s">
        <v>9</v>
      </c>
      <c r="D11" s="7">
        <v>35</v>
      </c>
      <c r="E11" s="8">
        <f t="shared" ref="E11:E23" si="0">IF(B11="液晶电视",8000,IF(B11="空调",3500,(IF(B11="洗衣机",3800,(IF(B11="饮水机",1200,(IF(B11="电脑",5600,(IF(B11="冰箱",4100))))))))))</f>
        <v>3500</v>
      </c>
      <c r="F11" s="8">
        <f t="shared" ref="F11:F23" si="1">D11*E11</f>
        <v>122500</v>
      </c>
    </row>
    <row r="12" spans="1:6">
      <c r="A12" s="6">
        <v>39758</v>
      </c>
      <c r="B12" t="s">
        <v>13</v>
      </c>
      <c r="C12" t="s">
        <v>9</v>
      </c>
      <c r="D12" s="7">
        <v>90</v>
      </c>
      <c r="E12" s="8">
        <f t="shared" si="0"/>
        <v>3500</v>
      </c>
      <c r="F12" s="8">
        <f t="shared" si="1"/>
        <v>315000</v>
      </c>
    </row>
    <row r="13" spans="1:6">
      <c r="A13" s="6">
        <v>39762</v>
      </c>
      <c r="B13" t="s">
        <v>13</v>
      </c>
      <c r="C13" t="s">
        <v>12</v>
      </c>
      <c r="D13" s="7">
        <v>60</v>
      </c>
      <c r="E13" s="8">
        <f t="shared" si="0"/>
        <v>3500</v>
      </c>
      <c r="F13" s="8">
        <f t="shared" si="1"/>
        <v>210000</v>
      </c>
    </row>
    <row r="14" spans="1:6">
      <c r="A14" s="6">
        <v>39769</v>
      </c>
      <c r="B14" t="s">
        <v>13</v>
      </c>
      <c r="C14" t="s">
        <v>9</v>
      </c>
      <c r="D14" s="7">
        <v>38</v>
      </c>
      <c r="E14" s="8">
        <f t="shared" si="0"/>
        <v>3500</v>
      </c>
      <c r="F14" s="8">
        <f t="shared" si="1"/>
        <v>133000</v>
      </c>
    </row>
    <row r="15" spans="1:6">
      <c r="A15" s="6">
        <v>39772</v>
      </c>
      <c r="B15" t="s">
        <v>13</v>
      </c>
      <c r="C15" t="s">
        <v>12</v>
      </c>
      <c r="D15" s="7">
        <v>89</v>
      </c>
      <c r="E15" s="8">
        <f t="shared" si="0"/>
        <v>3500</v>
      </c>
      <c r="F15" s="8">
        <f t="shared" si="1"/>
        <v>311500</v>
      </c>
    </row>
    <row r="16" spans="1:6">
      <c r="A16" s="6">
        <v>39782</v>
      </c>
      <c r="B16" t="s">
        <v>13</v>
      </c>
      <c r="C16" t="s">
        <v>10</v>
      </c>
      <c r="D16" s="7">
        <v>81</v>
      </c>
      <c r="E16" s="8">
        <f t="shared" si="0"/>
        <v>3500</v>
      </c>
      <c r="F16" s="8">
        <f t="shared" si="1"/>
        <v>283500</v>
      </c>
    </row>
    <row r="17" spans="1:6">
      <c r="A17" s="6">
        <v>39755</v>
      </c>
      <c r="B17" t="s">
        <v>14</v>
      </c>
      <c r="C17" t="s">
        <v>12</v>
      </c>
      <c r="D17" s="7">
        <v>120</v>
      </c>
      <c r="E17" s="8">
        <f t="shared" si="0"/>
        <v>3800</v>
      </c>
      <c r="F17" s="8">
        <f t="shared" si="1"/>
        <v>456000</v>
      </c>
    </row>
    <row r="18" spans="1:6">
      <c r="A18" s="6">
        <v>39756</v>
      </c>
      <c r="B18" t="s">
        <v>14</v>
      </c>
      <c r="C18" t="s">
        <v>10</v>
      </c>
      <c r="D18" s="7">
        <v>45</v>
      </c>
      <c r="E18" s="8">
        <f t="shared" si="0"/>
        <v>3800</v>
      </c>
      <c r="F18" s="8">
        <f t="shared" si="1"/>
        <v>171000</v>
      </c>
    </row>
    <row r="19" spans="1:6">
      <c r="A19" s="6">
        <v>39763</v>
      </c>
      <c r="B19" t="s">
        <v>14</v>
      </c>
      <c r="C19" t="s">
        <v>9</v>
      </c>
      <c r="D19" s="7">
        <v>39</v>
      </c>
      <c r="E19" s="8">
        <f t="shared" si="0"/>
        <v>3800</v>
      </c>
      <c r="F19" s="8">
        <f t="shared" si="1"/>
        <v>148200</v>
      </c>
    </row>
    <row r="20" spans="1:6">
      <c r="A20" s="6">
        <v>39764</v>
      </c>
      <c r="B20" t="s">
        <v>14</v>
      </c>
      <c r="C20" t="s">
        <v>9</v>
      </c>
      <c r="D20" s="7">
        <v>200</v>
      </c>
      <c r="E20" s="8">
        <f t="shared" si="0"/>
        <v>3800</v>
      </c>
      <c r="F20" s="8">
        <f t="shared" si="1"/>
        <v>760000</v>
      </c>
    </row>
    <row r="21" spans="1:6">
      <c r="A21" s="6">
        <v>39768</v>
      </c>
      <c r="B21" t="s">
        <v>14</v>
      </c>
      <c r="C21" t="s">
        <v>12</v>
      </c>
      <c r="D21" s="7">
        <v>50</v>
      </c>
      <c r="E21" s="8">
        <f t="shared" si="0"/>
        <v>3800</v>
      </c>
      <c r="F21" s="8">
        <f t="shared" si="1"/>
        <v>190000</v>
      </c>
    </row>
    <row r="22" spans="1:6">
      <c r="A22" s="6">
        <v>39774</v>
      </c>
      <c r="B22" t="s">
        <v>14</v>
      </c>
      <c r="C22" t="s">
        <v>12</v>
      </c>
      <c r="D22" s="7">
        <v>10</v>
      </c>
      <c r="E22" s="8">
        <f t="shared" si="0"/>
        <v>3800</v>
      </c>
      <c r="F22" s="8">
        <f t="shared" si="1"/>
        <v>38000</v>
      </c>
    </row>
    <row r="23" spans="1:6">
      <c r="A23" s="6">
        <v>39777</v>
      </c>
      <c r="B23" t="s">
        <v>14</v>
      </c>
      <c r="C23" t="s">
        <v>10</v>
      </c>
      <c r="D23" s="7">
        <v>30</v>
      </c>
      <c r="E23" s="8">
        <f t="shared" si="0"/>
        <v>3800</v>
      </c>
      <c r="F23" s="8">
        <f t="shared" si="1"/>
        <v>114000</v>
      </c>
    </row>
    <row r="24" spans="1:6">
      <c r="A24" s="6">
        <v>39753</v>
      </c>
      <c r="B24" t="s">
        <v>15</v>
      </c>
      <c r="C24" t="s">
        <v>9</v>
      </c>
      <c r="D24" s="7">
        <v>89</v>
      </c>
      <c r="E24" s="8">
        <f>IF(B24="液晶电视",8000,IF(B24="空调",3500,(IF(B24="洗衣机",3800,(IF(B24="饮水机",1200,(IF(B24="电脑",5600,(IF(B24="冰箱",4100))))))))))</f>
        <v>8000</v>
      </c>
      <c r="F24" s="8">
        <f>D24*E24</f>
        <v>712000</v>
      </c>
    </row>
    <row r="25" spans="1:6">
      <c r="A25" s="6">
        <v>39757</v>
      </c>
      <c r="B25" t="s">
        <v>15</v>
      </c>
      <c r="C25" t="s">
        <v>8</v>
      </c>
      <c r="D25" s="7">
        <v>38</v>
      </c>
      <c r="E25" s="8">
        <f>IF(B25="液晶电视",8000,IF(B25="空调",3500,(IF(B25="洗衣机",3800,(IF(B25="饮水机",1200,(IF(B25="电脑",5600,(IF(B25="冰箱",4100))))))))))</f>
        <v>8000</v>
      </c>
      <c r="F25" s="8">
        <f>D25*E25</f>
        <v>304000</v>
      </c>
    </row>
    <row r="26" spans="1:6">
      <c r="A26" s="6">
        <v>39767</v>
      </c>
      <c r="B26" t="s">
        <v>15</v>
      </c>
      <c r="C26" t="s">
        <v>9</v>
      </c>
      <c r="D26" s="7">
        <v>11</v>
      </c>
      <c r="E26" s="8">
        <f>IF(B26="液晶电视",8000,IF(B26="空调",3500,(IF(B26="洗衣机",3800,(IF(B26="饮水机",1200,(IF(B26="电脑",5600,(IF(B26="冰箱",4100))))))))))</f>
        <v>8000</v>
      </c>
      <c r="F26" s="8">
        <f>D26*E26</f>
        <v>88000</v>
      </c>
    </row>
    <row r="27" spans="1:6">
      <c r="A27" s="6">
        <v>39773</v>
      </c>
      <c r="B27" t="s">
        <v>15</v>
      </c>
      <c r="C27" t="s">
        <v>10</v>
      </c>
      <c r="D27" s="7">
        <v>80</v>
      </c>
      <c r="E27" s="8">
        <f>IF(B27="液晶电视",8000,IF(B27="空调",3500,(IF(B27="洗衣机",3800,(IF(B27="饮水机",1200,(IF(B27="电脑",5600,(IF(B27="冰箱",4100))))))))))</f>
        <v>8000</v>
      </c>
      <c r="F27" s="8">
        <f>D27*E27</f>
        <v>640000</v>
      </c>
    </row>
    <row r="28" spans="1:6">
      <c r="A28" s="6">
        <v>39778</v>
      </c>
      <c r="B28" t="s">
        <v>15</v>
      </c>
      <c r="C28" t="s">
        <v>9</v>
      </c>
      <c r="D28" s="7">
        <v>90</v>
      </c>
      <c r="E28" s="8">
        <f>IF(B28="液晶电视",8000,IF(B28="空调",3500,(IF(B28="洗衣机",3800,(IF(B28="饮水机",1200,(IF(B28="电脑",5600,(IF(B28="冰箱",4100))))))))))</f>
        <v>8000</v>
      </c>
      <c r="F28" s="8">
        <f>D28*E28</f>
        <v>720000</v>
      </c>
    </row>
    <row r="29" spans="1:6">
      <c r="A29" s="6">
        <v>39760</v>
      </c>
      <c r="B29" t="s">
        <v>16</v>
      </c>
      <c r="C29" t="s">
        <v>10</v>
      </c>
      <c r="D29" s="7">
        <v>50</v>
      </c>
      <c r="E29" s="8">
        <f>IF(B29="液晶电视",8000,IF(B29="空调",3500,(IF(B29="洗衣机",3800,(IF(B29="饮水机",1200,(IF(B29="电脑",5600,(IF(B29="冰箱",4100))))))))))</f>
        <v>1200</v>
      </c>
      <c r="F29" s="8">
        <f>D29*E29</f>
        <v>60000</v>
      </c>
    </row>
    <row r="30" spans="1:6">
      <c r="A30" s="6">
        <v>39766</v>
      </c>
      <c r="B30" t="s">
        <v>16</v>
      </c>
      <c r="C30" t="s">
        <v>10</v>
      </c>
      <c r="D30" s="7">
        <v>24</v>
      </c>
      <c r="E30" s="8">
        <f>IF(B30="液晶电视",8000,IF(B30="空调",3500,(IF(B30="洗衣机",3800,(IF(B30="饮水机",1200,(IF(B30="电脑",5600,(IF(B30="冰箱",4100))))))))))</f>
        <v>1200</v>
      </c>
      <c r="F30" s="8">
        <f>D30*E30</f>
        <v>28800</v>
      </c>
    </row>
    <row r="31" spans="1:6">
      <c r="A31" s="6">
        <v>39771</v>
      </c>
      <c r="B31" t="s">
        <v>16</v>
      </c>
      <c r="C31" t="s">
        <v>12</v>
      </c>
      <c r="D31" s="7">
        <v>66</v>
      </c>
      <c r="E31" s="8">
        <f>IF(B31="液晶电视",8000,IF(B31="空调",3500,(IF(B31="洗衣机",3800,(IF(B31="饮水机",1200,(IF(B31="电脑",5600,(IF(B31="冰箱",4100))))))))))</f>
        <v>1200</v>
      </c>
      <c r="F31" s="8">
        <f>D31*E31</f>
        <v>79200</v>
      </c>
    </row>
    <row r="32" spans="1:6">
      <c r="A32" s="6">
        <v>39779</v>
      </c>
      <c r="B32" t="s">
        <v>16</v>
      </c>
      <c r="C32" t="s">
        <v>8</v>
      </c>
      <c r="D32" s="7">
        <v>67</v>
      </c>
      <c r="E32" s="8">
        <f>IF(B32="液晶电视",8000,IF(B32="空调",3500,(IF(B32="洗衣机",3800,(IF(B32="饮水机",1200,(IF(B32="电脑",5600,(IF(B32="冰箱",4100))))))))))</f>
        <v>1200</v>
      </c>
      <c r="F32" s="8">
        <f>D32*E32</f>
        <v>80400</v>
      </c>
    </row>
  </sheetData>
  <dataConsolidate/>
  <mergeCells count="1">
    <mergeCell ref="A1:F1"/>
  </mergeCells>
  <phoneticPr fontId="1" type="noConversion"/>
  <dataValidations count="2">
    <dataValidation type="list" allowBlank="1" showInputMessage="1" showErrorMessage="1" sqref="C3:C32">
      <formula1>"北京分部,上海分部,天津分部,广州分部"</formula1>
    </dataValidation>
    <dataValidation type="list" errorStyle="warning" allowBlank="1" showInputMessage="1" showErrorMessage="1" errorTitle="输入错误" error="请重新输入！" promptTitle="请输入产品名称" prompt="你可以输入：液晶电视、洗衣机、冰箱、空调、电脑、饮水机其中之一。" sqref="B3:B32">
      <formula1>"液晶电视,洗衣机,冰箱,空调,电脑,饮水机"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11月份销售数据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2008-11-08T07:41:24Z</dcterms:modified>
</cp:coreProperties>
</file>