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85" yWindow="105" windowWidth="17520" windowHeight="9795" tabRatio="848" activeTab="2"/>
  </bookViews>
  <sheets>
    <sheet name="11月份销售数据" sheetId="1" r:id="rId1"/>
    <sheet name="12月份销售数据" sheetId="2" r:id="rId2"/>
    <sheet name="11月和12月销售业绩报表" sheetId="3" r:id="rId3"/>
    <sheet name="Sheet1" sheetId="4" r:id="rId4"/>
  </sheets>
  <definedNames>
    <definedName name="Z_ECD429C7_87FF_430D_BF45_FB9C4816E006_.wvu.Rows" localSheetId="2" hidden="1">'11月和12月销售业绩报表'!$3:$4,'11月和12月销售业绩报表'!$6:$7,'11月和12月销售业绩报表'!$9:$10,'11月和12月销售业绩报表'!$12:$13,'11月和12月销售业绩报表'!$15:$16,'11月和12月销售业绩报表'!$18:$19</definedName>
  </definedNames>
  <calcPr calcId="124519"/>
  <customWorkbookViews>
    <customWorkbookView name="xiaotu - 个人视图" guid="{ECD429C7-87FF-430D-BF45-FB9C4816E006}" mergeInterval="0" personalView="1" maximized="1" xWindow="1" yWindow="1" windowWidth="569" windowHeight="261" tabRatio="848" activeSheetId="1" showComments="commIndAndComment"/>
  </customWorkbookViews>
</workbook>
</file>

<file path=xl/calcChain.xml><?xml version="1.0" encoding="utf-8"?>
<calcChain xmlns="http://schemas.openxmlformats.org/spreadsheetml/2006/main">
  <c r="B19" i="3"/>
  <c r="B15"/>
  <c r="B13"/>
  <c r="B10"/>
  <c r="B7"/>
  <c r="B4"/>
  <c r="F40" i="2"/>
  <c r="F39"/>
  <c r="F35"/>
  <c r="F29"/>
  <c r="F20"/>
  <c r="F12"/>
  <c r="F6"/>
  <c r="E19"/>
  <c r="F19" s="1"/>
  <c r="E18"/>
  <c r="F18" s="1"/>
  <c r="E28"/>
  <c r="F28" s="1"/>
  <c r="E5"/>
  <c r="F5" s="1"/>
  <c r="E38"/>
  <c r="F38" s="1"/>
  <c r="E34"/>
  <c r="F34" s="1"/>
  <c r="E27"/>
  <c r="F27" s="1"/>
  <c r="E11"/>
  <c r="F11" s="1"/>
  <c r="E33"/>
  <c r="F33" s="1"/>
  <c r="E26"/>
  <c r="F26" s="1"/>
  <c r="E32"/>
  <c r="F32" s="1"/>
  <c r="E17"/>
  <c r="F17" s="1"/>
  <c r="E31"/>
  <c r="F31" s="1"/>
  <c r="E10"/>
  <c r="F10" s="1"/>
  <c r="E16"/>
  <c r="F16" s="1"/>
  <c r="E15"/>
  <c r="F15" s="1"/>
  <c r="E30"/>
  <c r="F30" s="1"/>
  <c r="E25"/>
  <c r="F25" s="1"/>
  <c r="E9"/>
  <c r="F9" s="1"/>
  <c r="E24"/>
  <c r="F24" s="1"/>
  <c r="E23"/>
  <c r="F23" s="1"/>
  <c r="E4"/>
  <c r="F4" s="1"/>
  <c r="E3"/>
  <c r="F3" s="1"/>
  <c r="E37"/>
  <c r="F37" s="1"/>
  <c r="E8"/>
  <c r="F8" s="1"/>
  <c r="E36"/>
  <c r="F36" s="1"/>
  <c r="E7"/>
  <c r="F7" s="1"/>
  <c r="E14"/>
  <c r="F14" s="1"/>
  <c r="E22"/>
  <c r="F22" s="1"/>
  <c r="E21"/>
  <c r="F21" s="1"/>
  <c r="E13"/>
  <c r="F13" s="1"/>
  <c r="E13" i="1"/>
  <c r="F13" s="1"/>
  <c r="E20"/>
  <c r="F20" s="1"/>
  <c r="E21"/>
  <c r="F21" s="1"/>
  <c r="E29"/>
  <c r="F29" s="1"/>
  <c r="E14"/>
  <c r="F14" s="1"/>
  <c r="E8"/>
  <c r="F8" s="1"/>
  <c r="E34"/>
  <c r="F34" s="1"/>
  <c r="E3"/>
  <c r="F3" s="1"/>
  <c r="E15"/>
  <c r="F15" s="1"/>
  <c r="E22"/>
  <c r="F22" s="1"/>
  <c r="E23"/>
  <c r="F23" s="1"/>
  <c r="E9"/>
  <c r="F9" s="1"/>
  <c r="E35"/>
  <c r="F35" s="1"/>
  <c r="E30"/>
  <c r="F30" s="1"/>
  <c r="E24"/>
  <c r="F24" s="1"/>
  <c r="E16"/>
  <c r="F16" s="1"/>
  <c r="E10"/>
  <c r="F10" s="1"/>
  <c r="E36"/>
  <c r="F36" s="1"/>
  <c r="E17"/>
  <c r="F17" s="1"/>
  <c r="E31"/>
  <c r="F31" s="1"/>
  <c r="E25"/>
  <c r="F25" s="1"/>
  <c r="E4"/>
  <c r="F4" s="1"/>
  <c r="E11"/>
  <c r="F11" s="1"/>
  <c r="E26"/>
  <c r="F26" s="1"/>
  <c r="E32"/>
  <c r="F32" s="1"/>
  <c r="E37"/>
  <c r="F37" s="1"/>
  <c r="E5"/>
  <c r="F5" s="1"/>
  <c r="E6"/>
  <c r="F6" s="1"/>
  <c r="E18"/>
  <c r="F18" s="1"/>
  <c r="E28"/>
  <c r="F28" s="1"/>
  <c r="F33" s="1"/>
  <c r="B16" i="3" s="1"/>
  <c r="B17" s="1"/>
  <c r="F38" i="1" l="1"/>
  <c r="B18" i="3" s="1"/>
  <c r="F19" i="1"/>
  <c r="B9" i="3" s="1"/>
  <c r="B11" s="1"/>
  <c r="F12" i="1"/>
  <c r="B6" i="3" s="1"/>
  <c r="B8" s="1"/>
  <c r="F27" i="1"/>
  <c r="B12" i="3" s="1"/>
  <c r="B14" s="1"/>
  <c r="F7" i="1"/>
  <c r="B3" i="3" s="1"/>
  <c r="B5" s="1"/>
  <c r="B20"/>
  <c r="F39" i="1" l="1"/>
</calcChain>
</file>

<file path=xl/sharedStrings.xml><?xml version="1.0" encoding="utf-8"?>
<sst xmlns="http://schemas.openxmlformats.org/spreadsheetml/2006/main" count="159" uniqueCount="34">
  <si>
    <t>销售额</t>
    <phoneticPr fontId="1" type="noConversion"/>
  </si>
  <si>
    <t>销售数量</t>
    <phoneticPr fontId="1" type="noConversion"/>
  </si>
  <si>
    <t>销售日期</t>
    <phoneticPr fontId="1" type="noConversion"/>
  </si>
  <si>
    <t>产品名称</t>
    <phoneticPr fontId="1" type="noConversion"/>
  </si>
  <si>
    <t>销售区域</t>
    <phoneticPr fontId="1" type="noConversion"/>
  </si>
  <si>
    <t>产品单价</t>
    <phoneticPr fontId="1" type="noConversion"/>
  </si>
  <si>
    <t>液晶电视</t>
  </si>
  <si>
    <t>液晶电视</t>
    <phoneticPr fontId="1" type="noConversion"/>
  </si>
  <si>
    <t>冰箱</t>
  </si>
  <si>
    <t>冰箱</t>
    <phoneticPr fontId="1" type="noConversion"/>
  </si>
  <si>
    <t>洗衣机</t>
  </si>
  <si>
    <t>洗衣机</t>
    <phoneticPr fontId="1" type="noConversion"/>
  </si>
  <si>
    <t>空调</t>
  </si>
  <si>
    <t>空调</t>
    <phoneticPr fontId="1" type="noConversion"/>
  </si>
  <si>
    <t>电脑</t>
  </si>
  <si>
    <t>饮水机</t>
  </si>
  <si>
    <t>北京分部</t>
  </si>
  <si>
    <t>上海分部</t>
  </si>
  <si>
    <t>天津分部</t>
  </si>
  <si>
    <t>广州分部</t>
  </si>
  <si>
    <t>12月份销售数据</t>
    <phoneticPr fontId="1" type="noConversion"/>
  </si>
  <si>
    <t>饮水机</t>
    <phoneticPr fontId="1" type="noConversion"/>
  </si>
  <si>
    <t>电脑</t>
    <phoneticPr fontId="1" type="noConversion"/>
  </si>
  <si>
    <t>销售总额</t>
    <phoneticPr fontId="1" type="noConversion"/>
  </si>
  <si>
    <t>11月和12月销售业绩报表</t>
    <phoneticPr fontId="1" type="noConversion"/>
  </si>
  <si>
    <t>总计</t>
  </si>
  <si>
    <t>冰箱 汇总</t>
  </si>
  <si>
    <t>电脑 汇总</t>
  </si>
  <si>
    <t>空调 汇总</t>
  </si>
  <si>
    <t>洗衣机 汇总</t>
  </si>
  <si>
    <t>液晶电视 汇总</t>
  </si>
  <si>
    <t>饮水机 汇总</t>
  </si>
  <si>
    <t>11月份销售数据</t>
  </si>
  <si>
    <t>销售区域</t>
  </si>
</sst>
</file>

<file path=xl/styles.xml><?xml version="1.0" encoding="utf-8"?>
<styleSheet xmlns="http://schemas.openxmlformats.org/spreadsheetml/2006/main">
  <numFmts count="2">
    <numFmt numFmtId="176" formatCode="#\ &quot;台&quot;"/>
    <numFmt numFmtId="177" formatCode="&quot;￥&quot;#,##0.00_);[Red]\(&quot;￥&quot;#,##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22"/>
      <color theme="1"/>
      <name val="隶书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4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76" fontId="0" fillId="9" borderId="1" xfId="0" applyNumberFormat="1" applyFill="1" applyBorder="1" applyAlignment="1">
      <alignment horizontal="center" vertical="center"/>
    </xf>
    <xf numFmtId="177" fontId="0" fillId="9" borderId="1" xfId="0" applyNumberFormat="1" applyFill="1" applyBorder="1" applyAlignment="1">
      <alignment horizontal="center" vertical="center"/>
    </xf>
    <xf numFmtId="14" fontId="6" fillId="2" borderId="1" xfId="1" applyNumberFormat="1" applyBorder="1">
      <alignment vertical="center"/>
    </xf>
    <xf numFmtId="0" fontId="5" fillId="4" borderId="1" xfId="3" applyBorder="1">
      <alignment vertical="center"/>
    </xf>
    <xf numFmtId="0" fontId="5" fillId="5" borderId="1" xfId="4" applyBorder="1">
      <alignment vertical="center"/>
    </xf>
    <xf numFmtId="176" fontId="5" fillId="3" borderId="1" xfId="2" applyNumberFormat="1" applyBorder="1">
      <alignment vertical="center"/>
    </xf>
    <xf numFmtId="177" fontId="5" fillId="6" borderId="1" xfId="5" applyNumberFormat="1" applyBorder="1">
      <alignment vertical="center"/>
    </xf>
    <xf numFmtId="177" fontId="5" fillId="7" borderId="1" xfId="6" applyNumberFormat="1" applyBorder="1">
      <alignment vertical="center"/>
    </xf>
    <xf numFmtId="0" fontId="7" fillId="4" borderId="2" xfId="3" applyFont="1" applyBorder="1" applyAlignment="1">
      <alignment horizontal="center" vertical="center"/>
    </xf>
    <xf numFmtId="0" fontId="7" fillId="4" borderId="4" xfId="3" applyFont="1" applyBorder="1" applyAlignment="1">
      <alignment horizontal="center" vertical="center"/>
    </xf>
    <xf numFmtId="0" fontId="7" fillId="4" borderId="3" xfId="3" applyFont="1" applyBorder="1" applyAlignment="1">
      <alignment horizontal="center" vertical="center"/>
    </xf>
    <xf numFmtId="0" fontId="7" fillId="4" borderId="2" xfId="3" applyFont="1" applyBorder="1" applyAlignment="1">
      <alignment horizontal="right" vertical="center"/>
    </xf>
    <xf numFmtId="0" fontId="7" fillId="4" borderId="4" xfId="3" applyFont="1" applyBorder="1" applyAlignment="1">
      <alignment horizontal="right" vertical="center"/>
    </xf>
    <xf numFmtId="0" fontId="7" fillId="4" borderId="3" xfId="3" applyFont="1" applyBorder="1" applyAlignment="1">
      <alignment horizontal="right" vertical="center"/>
    </xf>
    <xf numFmtId="177" fontId="7" fillId="4" borderId="2" xfId="3" applyNumberFormat="1" applyFont="1" applyBorder="1" applyAlignment="1">
      <alignment horizontal="right" vertical="center"/>
    </xf>
    <xf numFmtId="177" fontId="7" fillId="4" borderId="4" xfId="3" applyNumberFormat="1" applyFont="1" applyBorder="1" applyAlignment="1">
      <alignment horizontal="right" vertical="center"/>
    </xf>
    <xf numFmtId="177" fontId="7" fillId="4" borderId="3" xfId="3" applyNumberFormat="1" applyFont="1" applyBorder="1" applyAlignment="1">
      <alignment horizontal="right" vertical="center"/>
    </xf>
  </cellXfs>
  <cellStyles count="7">
    <cellStyle name="40% - 强调文字颜色 1" xfId="2" builtinId="31"/>
    <cellStyle name="40% - 强调文字颜色 3" xfId="3" builtinId="39"/>
    <cellStyle name="40% - 强调文字颜色 4" xfId="4" builtinId="43"/>
    <cellStyle name="40% - 强调文字颜色 5" xfId="5" builtinId="47"/>
    <cellStyle name="40% - 强调文字颜色 6" xfId="6" builtinId="51"/>
    <cellStyle name="差" xfId="1" builtinId="27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'11月和12月销售业绩报表'!$B$2</c:f>
              <c:strCache>
                <c:ptCount val="1"/>
                <c:pt idx="0">
                  <c:v>销售总额</c:v>
                </c:pt>
              </c:strCache>
            </c:strRef>
          </c:tx>
          <c:dLbls>
            <c:showCatName val="1"/>
            <c:showPercent val="1"/>
          </c:dLbls>
          <c:cat>
            <c:strRef>
              <c:f>'11月和12月销售业绩报表'!$A$3:$A$20</c:f>
              <c:strCache>
                <c:ptCount val="6"/>
                <c:pt idx="0">
                  <c:v>冰箱</c:v>
                </c:pt>
                <c:pt idx="1">
                  <c:v>电脑</c:v>
                </c:pt>
                <c:pt idx="2">
                  <c:v>空调</c:v>
                </c:pt>
                <c:pt idx="3">
                  <c:v>洗衣机</c:v>
                </c:pt>
                <c:pt idx="4">
                  <c:v>液晶电视</c:v>
                </c:pt>
                <c:pt idx="5">
                  <c:v>饮水机</c:v>
                </c:pt>
              </c:strCache>
            </c:strRef>
          </c:cat>
          <c:val>
            <c:numRef>
              <c:f>'11月和12月销售业绩报表'!$B$3:$B$20</c:f>
              <c:numCache>
                <c:formatCode>"￥"#,##0.00;[Red]"￥"\-#,##0.00</c:formatCode>
                <c:ptCount val="6"/>
                <c:pt idx="0">
                  <c:v>2546100</c:v>
                </c:pt>
                <c:pt idx="1">
                  <c:v>6977600</c:v>
                </c:pt>
                <c:pt idx="2">
                  <c:v>2170000</c:v>
                </c:pt>
                <c:pt idx="3">
                  <c:v>4544800</c:v>
                </c:pt>
                <c:pt idx="4">
                  <c:v>5456000</c:v>
                </c:pt>
                <c:pt idx="5">
                  <c:v>522000</c:v>
                </c:pt>
              </c:numCache>
            </c:numRef>
          </c:val>
        </c:ser>
        <c:dLbls>
          <c:showCatName val="1"/>
          <c:showPercent val="1"/>
        </c:dLbls>
      </c:pie3DChart>
    </c:plotArea>
    <c:plotVisOnly val="1"/>
  </c:chart>
  <c:spPr>
    <a:solidFill>
      <a:srgbClr val="FFFF00"/>
    </a:solidFill>
    <a:ln cmpd="thickThin">
      <a:solidFill>
        <a:srgbClr val="FF0000"/>
      </a:solidFill>
    </a:ln>
  </c:spPr>
  <c:txPr>
    <a:bodyPr/>
    <a:lstStyle/>
    <a:p>
      <a:pPr>
        <a:defRPr sz="1600"/>
      </a:pPr>
      <a:endParaRPr lang="zh-CN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142874</xdr:colOff>
      <xdr:row>1</xdr:row>
      <xdr:rowOff>95250</xdr:rowOff>
    </xdr:from>
    <xdr:to>
      <xdr:col>12</xdr:col>
      <xdr:colOff>47625</xdr:colOff>
      <xdr:row>38</xdr:row>
      <xdr:rowOff>38100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9"/>
  <sheetViews>
    <sheetView workbookViewId="0">
      <selection activeCell="I8" sqref="I8"/>
    </sheetView>
  </sheetViews>
  <sheetFormatPr defaultRowHeight="13.5" outlineLevelRow="2"/>
  <cols>
    <col min="1" max="1" width="12.375" style="2" customWidth="1"/>
    <col min="2" max="2" width="12.5" customWidth="1"/>
    <col min="3" max="3" width="10.375" customWidth="1"/>
    <col min="4" max="4" width="11.375" style="5" customWidth="1"/>
    <col min="5" max="5" width="12.875" style="7" customWidth="1"/>
    <col min="6" max="6" width="18.125" bestFit="1" customWidth="1"/>
  </cols>
  <sheetData>
    <row r="1" spans="1:6" ht="27">
      <c r="A1" s="11" t="s">
        <v>32</v>
      </c>
      <c r="B1" s="11"/>
      <c r="C1" s="11"/>
      <c r="D1" s="11"/>
      <c r="E1" s="11"/>
      <c r="F1" s="11"/>
    </row>
    <row r="2" spans="1:6">
      <c r="A2" s="12" t="s">
        <v>2</v>
      </c>
      <c r="B2" s="13" t="s">
        <v>3</v>
      </c>
      <c r="C2" s="13" t="s">
        <v>33</v>
      </c>
      <c r="D2" s="14" t="s">
        <v>1</v>
      </c>
      <c r="E2" s="15" t="s">
        <v>5</v>
      </c>
      <c r="F2" s="13" t="s">
        <v>0</v>
      </c>
    </row>
    <row r="3" spans="1:6" outlineLevel="2">
      <c r="A3" s="16">
        <v>39761</v>
      </c>
      <c r="B3" s="17" t="s">
        <v>8</v>
      </c>
      <c r="C3" s="18" t="s">
        <v>19</v>
      </c>
      <c r="D3" s="19">
        <v>30</v>
      </c>
      <c r="E3" s="20">
        <f t="shared" ref="E3:E11" si="0">IF(B3="液晶电视",8000,IF(B3="空调",3500,(IF(B3="洗衣机",3800,(IF(B3="饮水机",1200,(IF(B3="电脑",5600,(IF(B3="冰箱",4100))))))))))</f>
        <v>4100</v>
      </c>
      <c r="F3" s="21">
        <f t="shared" ref="F3:F11" si="1">D3*E3</f>
        <v>123000</v>
      </c>
    </row>
    <row r="4" spans="1:6" outlineLevel="2">
      <c r="A4" s="16">
        <v>39775</v>
      </c>
      <c r="B4" s="17" t="s">
        <v>8</v>
      </c>
      <c r="C4" s="18" t="s">
        <v>16</v>
      </c>
      <c r="D4" s="19">
        <v>300</v>
      </c>
      <c r="E4" s="20">
        <f t="shared" si="0"/>
        <v>4100</v>
      </c>
      <c r="F4" s="21">
        <f t="shared" si="1"/>
        <v>1230000</v>
      </c>
    </row>
    <row r="5" spans="1:6" outlineLevel="2">
      <c r="A5" s="16">
        <v>39780</v>
      </c>
      <c r="B5" s="17" t="s">
        <v>8</v>
      </c>
      <c r="C5" s="18" t="s">
        <v>16</v>
      </c>
      <c r="D5" s="19">
        <v>78</v>
      </c>
      <c r="E5" s="20">
        <f t="shared" si="0"/>
        <v>4100</v>
      </c>
      <c r="F5" s="21">
        <f t="shared" si="1"/>
        <v>319800</v>
      </c>
    </row>
    <row r="6" spans="1:6" outlineLevel="2">
      <c r="A6" s="16">
        <v>39781</v>
      </c>
      <c r="B6" s="17" t="s">
        <v>8</v>
      </c>
      <c r="C6" s="18" t="s">
        <v>18</v>
      </c>
      <c r="D6" s="19">
        <v>32</v>
      </c>
      <c r="E6" s="20">
        <f t="shared" si="0"/>
        <v>4100</v>
      </c>
      <c r="F6" s="21">
        <f t="shared" si="1"/>
        <v>131200</v>
      </c>
    </row>
    <row r="7" spans="1:6" outlineLevel="1">
      <c r="A7" s="16"/>
      <c r="B7" s="28" t="s">
        <v>26</v>
      </c>
      <c r="C7" s="29"/>
      <c r="D7" s="29"/>
      <c r="E7" s="30"/>
      <c r="F7" s="21">
        <f>SUBTOTAL(9,F3:F6)</f>
        <v>1804000</v>
      </c>
    </row>
    <row r="8" spans="1:6" outlineLevel="2">
      <c r="A8" s="16">
        <v>39759</v>
      </c>
      <c r="B8" s="17" t="s">
        <v>14</v>
      </c>
      <c r="C8" s="18" t="s">
        <v>17</v>
      </c>
      <c r="D8" s="19">
        <v>100</v>
      </c>
      <c r="E8" s="20">
        <f t="shared" si="0"/>
        <v>5600</v>
      </c>
      <c r="F8" s="21">
        <f t="shared" si="1"/>
        <v>560000</v>
      </c>
    </row>
    <row r="9" spans="1:6" outlineLevel="2">
      <c r="A9" s="16">
        <v>39765</v>
      </c>
      <c r="B9" s="17" t="s">
        <v>14</v>
      </c>
      <c r="C9" s="18" t="s">
        <v>19</v>
      </c>
      <c r="D9" s="19">
        <v>150</v>
      </c>
      <c r="E9" s="20">
        <f t="shared" si="0"/>
        <v>5600</v>
      </c>
      <c r="F9" s="21">
        <f t="shared" si="1"/>
        <v>840000</v>
      </c>
    </row>
    <row r="10" spans="1:6" outlineLevel="2">
      <c r="A10" s="16">
        <v>39770</v>
      </c>
      <c r="B10" s="17" t="s">
        <v>14</v>
      </c>
      <c r="C10" s="18" t="s">
        <v>16</v>
      </c>
      <c r="D10" s="19">
        <v>90</v>
      </c>
      <c r="E10" s="20">
        <f t="shared" si="0"/>
        <v>5600</v>
      </c>
      <c r="F10" s="21">
        <f t="shared" si="1"/>
        <v>504000</v>
      </c>
    </row>
    <row r="11" spans="1:6" outlineLevel="2">
      <c r="A11" s="16">
        <v>39776</v>
      </c>
      <c r="B11" s="17" t="s">
        <v>14</v>
      </c>
      <c r="C11" s="18" t="s">
        <v>17</v>
      </c>
      <c r="D11" s="19">
        <v>500</v>
      </c>
      <c r="E11" s="20">
        <f t="shared" si="0"/>
        <v>5600</v>
      </c>
      <c r="F11" s="21">
        <f t="shared" si="1"/>
        <v>2800000</v>
      </c>
    </row>
    <row r="12" spans="1:6" outlineLevel="1">
      <c r="A12" s="16"/>
      <c r="B12" s="25" t="s">
        <v>27</v>
      </c>
      <c r="C12" s="26"/>
      <c r="D12" s="26"/>
      <c r="E12" s="27"/>
      <c r="F12" s="21">
        <f>SUBTOTAL(9,F8:F11)</f>
        <v>4704000</v>
      </c>
    </row>
    <row r="13" spans="1:6" outlineLevel="2">
      <c r="A13" s="16">
        <v>39754</v>
      </c>
      <c r="B13" s="17" t="s">
        <v>12</v>
      </c>
      <c r="C13" s="18" t="s">
        <v>16</v>
      </c>
      <c r="D13" s="19">
        <v>35</v>
      </c>
      <c r="E13" s="20">
        <f t="shared" ref="E13:E18" si="2">IF(B13="液晶电视",8000,IF(B13="空调",3500,(IF(B13="洗衣机",3800,(IF(B13="饮水机",1200,(IF(B13="电脑",5600,(IF(B13="冰箱",4100))))))))))</f>
        <v>3500</v>
      </c>
      <c r="F13" s="21">
        <f t="shared" ref="F13:F18" si="3">D13*E13</f>
        <v>122500</v>
      </c>
    </row>
    <row r="14" spans="1:6" outlineLevel="2">
      <c r="A14" s="16">
        <v>39758</v>
      </c>
      <c r="B14" s="17" t="s">
        <v>12</v>
      </c>
      <c r="C14" s="18" t="s">
        <v>16</v>
      </c>
      <c r="D14" s="19">
        <v>90</v>
      </c>
      <c r="E14" s="20">
        <f t="shared" si="2"/>
        <v>3500</v>
      </c>
      <c r="F14" s="21">
        <f t="shared" si="3"/>
        <v>315000</v>
      </c>
    </row>
    <row r="15" spans="1:6" outlineLevel="2">
      <c r="A15" s="16">
        <v>39762</v>
      </c>
      <c r="B15" s="17" t="s">
        <v>12</v>
      </c>
      <c r="C15" s="18" t="s">
        <v>17</v>
      </c>
      <c r="D15" s="19">
        <v>60</v>
      </c>
      <c r="E15" s="20">
        <f t="shared" si="2"/>
        <v>3500</v>
      </c>
      <c r="F15" s="21">
        <f t="shared" si="3"/>
        <v>210000</v>
      </c>
    </row>
    <row r="16" spans="1:6" outlineLevel="2">
      <c r="A16" s="16">
        <v>39769</v>
      </c>
      <c r="B16" s="17" t="s">
        <v>12</v>
      </c>
      <c r="C16" s="18" t="s">
        <v>16</v>
      </c>
      <c r="D16" s="19">
        <v>38</v>
      </c>
      <c r="E16" s="20">
        <f t="shared" si="2"/>
        <v>3500</v>
      </c>
      <c r="F16" s="21">
        <f t="shared" si="3"/>
        <v>133000</v>
      </c>
    </row>
    <row r="17" spans="1:6" outlineLevel="2">
      <c r="A17" s="16">
        <v>39772</v>
      </c>
      <c r="B17" s="17" t="s">
        <v>12</v>
      </c>
      <c r="C17" s="18" t="s">
        <v>17</v>
      </c>
      <c r="D17" s="19">
        <v>89</v>
      </c>
      <c r="E17" s="20">
        <f t="shared" si="2"/>
        <v>3500</v>
      </c>
      <c r="F17" s="21">
        <f t="shared" si="3"/>
        <v>311500</v>
      </c>
    </row>
    <row r="18" spans="1:6" outlineLevel="2">
      <c r="A18" s="16">
        <v>39782</v>
      </c>
      <c r="B18" s="17" t="s">
        <v>12</v>
      </c>
      <c r="C18" s="18" t="s">
        <v>18</v>
      </c>
      <c r="D18" s="19">
        <v>81</v>
      </c>
      <c r="E18" s="20">
        <f t="shared" si="2"/>
        <v>3500</v>
      </c>
      <c r="F18" s="21">
        <f t="shared" si="3"/>
        <v>283500</v>
      </c>
    </row>
    <row r="19" spans="1:6" outlineLevel="1">
      <c r="A19" s="16"/>
      <c r="B19" s="25" t="s">
        <v>28</v>
      </c>
      <c r="C19" s="26"/>
      <c r="D19" s="26"/>
      <c r="E19" s="27"/>
      <c r="F19" s="21">
        <f>SUBTOTAL(9,F13:F18)</f>
        <v>1375500</v>
      </c>
    </row>
    <row r="20" spans="1:6" outlineLevel="2">
      <c r="A20" s="16">
        <v>39755</v>
      </c>
      <c r="B20" s="17" t="s">
        <v>10</v>
      </c>
      <c r="C20" s="18" t="s">
        <v>17</v>
      </c>
      <c r="D20" s="19">
        <v>120</v>
      </c>
      <c r="E20" s="20">
        <f t="shared" ref="E20:E26" si="4">IF(B20="液晶电视",8000,IF(B20="空调",3500,(IF(B20="洗衣机",3800,(IF(B20="饮水机",1200,(IF(B20="电脑",5600,(IF(B20="冰箱",4100))))))))))</f>
        <v>3800</v>
      </c>
      <c r="F20" s="21">
        <f t="shared" ref="F20:F26" si="5">D20*E20</f>
        <v>456000</v>
      </c>
    </row>
    <row r="21" spans="1:6" outlineLevel="2">
      <c r="A21" s="16">
        <v>39756</v>
      </c>
      <c r="B21" s="17" t="s">
        <v>10</v>
      </c>
      <c r="C21" s="18" t="s">
        <v>18</v>
      </c>
      <c r="D21" s="19">
        <v>45</v>
      </c>
      <c r="E21" s="20">
        <f t="shared" si="4"/>
        <v>3800</v>
      </c>
      <c r="F21" s="21">
        <f t="shared" si="5"/>
        <v>171000</v>
      </c>
    </row>
    <row r="22" spans="1:6" outlineLevel="2">
      <c r="A22" s="16">
        <v>39763</v>
      </c>
      <c r="B22" s="17" t="s">
        <v>10</v>
      </c>
      <c r="C22" s="18" t="s">
        <v>16</v>
      </c>
      <c r="D22" s="19">
        <v>39</v>
      </c>
      <c r="E22" s="20">
        <f t="shared" si="4"/>
        <v>3800</v>
      </c>
      <c r="F22" s="21">
        <f t="shared" si="5"/>
        <v>148200</v>
      </c>
    </row>
    <row r="23" spans="1:6" outlineLevel="2">
      <c r="A23" s="16">
        <v>39764</v>
      </c>
      <c r="B23" s="17" t="s">
        <v>10</v>
      </c>
      <c r="C23" s="18" t="s">
        <v>16</v>
      </c>
      <c r="D23" s="19">
        <v>200</v>
      </c>
      <c r="E23" s="20">
        <f t="shared" si="4"/>
        <v>3800</v>
      </c>
      <c r="F23" s="21">
        <f t="shared" si="5"/>
        <v>760000</v>
      </c>
    </row>
    <row r="24" spans="1:6" outlineLevel="2">
      <c r="A24" s="16">
        <v>39768</v>
      </c>
      <c r="B24" s="17" t="s">
        <v>10</v>
      </c>
      <c r="C24" s="18" t="s">
        <v>17</v>
      </c>
      <c r="D24" s="19">
        <v>50</v>
      </c>
      <c r="E24" s="20">
        <f t="shared" si="4"/>
        <v>3800</v>
      </c>
      <c r="F24" s="21">
        <f t="shared" si="5"/>
        <v>190000</v>
      </c>
    </row>
    <row r="25" spans="1:6" outlineLevel="2">
      <c r="A25" s="16">
        <v>39774</v>
      </c>
      <c r="B25" s="17" t="s">
        <v>10</v>
      </c>
      <c r="C25" s="18" t="s">
        <v>17</v>
      </c>
      <c r="D25" s="19">
        <v>10</v>
      </c>
      <c r="E25" s="20">
        <f t="shared" si="4"/>
        <v>3800</v>
      </c>
      <c r="F25" s="21">
        <f t="shared" si="5"/>
        <v>38000</v>
      </c>
    </row>
    <row r="26" spans="1:6" outlineLevel="2">
      <c r="A26" s="16">
        <v>39777</v>
      </c>
      <c r="B26" s="17" t="s">
        <v>10</v>
      </c>
      <c r="C26" s="18" t="s">
        <v>18</v>
      </c>
      <c r="D26" s="19">
        <v>30</v>
      </c>
      <c r="E26" s="20">
        <f t="shared" si="4"/>
        <v>3800</v>
      </c>
      <c r="F26" s="21">
        <f t="shared" si="5"/>
        <v>114000</v>
      </c>
    </row>
    <row r="27" spans="1:6" outlineLevel="1">
      <c r="A27" s="16"/>
      <c r="B27" s="25" t="s">
        <v>29</v>
      </c>
      <c r="C27" s="26"/>
      <c r="D27" s="26"/>
      <c r="E27" s="27"/>
      <c r="F27" s="21">
        <f>SUBTOTAL(9,F20:F26)</f>
        <v>1877200</v>
      </c>
    </row>
    <row r="28" spans="1:6" outlineLevel="2">
      <c r="A28" s="16">
        <v>39753</v>
      </c>
      <c r="B28" s="17" t="s">
        <v>6</v>
      </c>
      <c r="C28" s="18" t="s">
        <v>16</v>
      </c>
      <c r="D28" s="19">
        <v>89</v>
      </c>
      <c r="E28" s="20">
        <f t="shared" ref="E28:E37" si="6">IF(B28="液晶电视",8000,IF(B28="空调",3500,(IF(B28="洗衣机",3800,(IF(B28="饮水机",1200,(IF(B28="电脑",5600,(IF(B28="冰箱",4100))))))))))</f>
        <v>8000</v>
      </c>
      <c r="F28" s="21">
        <f t="shared" ref="F28:F37" si="7">D28*E28</f>
        <v>712000</v>
      </c>
    </row>
    <row r="29" spans="1:6" outlineLevel="2">
      <c r="A29" s="16">
        <v>39757</v>
      </c>
      <c r="B29" s="17" t="s">
        <v>6</v>
      </c>
      <c r="C29" s="18" t="s">
        <v>19</v>
      </c>
      <c r="D29" s="19">
        <v>38</v>
      </c>
      <c r="E29" s="20">
        <f t="shared" si="6"/>
        <v>8000</v>
      </c>
      <c r="F29" s="21">
        <f t="shared" si="7"/>
        <v>304000</v>
      </c>
    </row>
    <row r="30" spans="1:6" outlineLevel="2">
      <c r="A30" s="16">
        <v>39767</v>
      </c>
      <c r="B30" s="17" t="s">
        <v>6</v>
      </c>
      <c r="C30" s="18" t="s">
        <v>16</v>
      </c>
      <c r="D30" s="19">
        <v>11</v>
      </c>
      <c r="E30" s="20">
        <f t="shared" si="6"/>
        <v>8000</v>
      </c>
      <c r="F30" s="21">
        <f t="shared" si="7"/>
        <v>88000</v>
      </c>
    </row>
    <row r="31" spans="1:6" outlineLevel="2">
      <c r="A31" s="16">
        <v>39773</v>
      </c>
      <c r="B31" s="17" t="s">
        <v>6</v>
      </c>
      <c r="C31" s="18" t="s">
        <v>18</v>
      </c>
      <c r="D31" s="19">
        <v>80</v>
      </c>
      <c r="E31" s="20">
        <f t="shared" si="6"/>
        <v>8000</v>
      </c>
      <c r="F31" s="21">
        <f t="shared" si="7"/>
        <v>640000</v>
      </c>
    </row>
    <row r="32" spans="1:6" outlineLevel="2">
      <c r="A32" s="16">
        <v>39778</v>
      </c>
      <c r="B32" s="17" t="s">
        <v>6</v>
      </c>
      <c r="C32" s="18" t="s">
        <v>16</v>
      </c>
      <c r="D32" s="19">
        <v>90</v>
      </c>
      <c r="E32" s="20">
        <f t="shared" si="6"/>
        <v>8000</v>
      </c>
      <c r="F32" s="21">
        <f t="shared" si="7"/>
        <v>720000</v>
      </c>
    </row>
    <row r="33" spans="1:6" outlineLevel="1">
      <c r="A33" s="16"/>
      <c r="B33" s="25" t="s">
        <v>30</v>
      </c>
      <c r="C33" s="26"/>
      <c r="D33" s="26"/>
      <c r="E33" s="27"/>
      <c r="F33" s="21">
        <f>SUBTOTAL(9,F28:F32)</f>
        <v>2464000</v>
      </c>
    </row>
    <row r="34" spans="1:6" outlineLevel="2">
      <c r="A34" s="16">
        <v>39760</v>
      </c>
      <c r="B34" s="17" t="s">
        <v>15</v>
      </c>
      <c r="C34" s="18" t="s">
        <v>18</v>
      </c>
      <c r="D34" s="19">
        <v>50</v>
      </c>
      <c r="E34" s="20">
        <f t="shared" si="6"/>
        <v>1200</v>
      </c>
      <c r="F34" s="21">
        <f t="shared" si="7"/>
        <v>60000</v>
      </c>
    </row>
    <row r="35" spans="1:6" outlineLevel="2">
      <c r="A35" s="16">
        <v>39766</v>
      </c>
      <c r="B35" s="17" t="s">
        <v>15</v>
      </c>
      <c r="C35" s="18" t="s">
        <v>18</v>
      </c>
      <c r="D35" s="19">
        <v>24</v>
      </c>
      <c r="E35" s="20">
        <f t="shared" si="6"/>
        <v>1200</v>
      </c>
      <c r="F35" s="21">
        <f t="shared" si="7"/>
        <v>28800</v>
      </c>
    </row>
    <row r="36" spans="1:6" outlineLevel="2">
      <c r="A36" s="16">
        <v>39771</v>
      </c>
      <c r="B36" s="17" t="s">
        <v>15</v>
      </c>
      <c r="C36" s="18" t="s">
        <v>17</v>
      </c>
      <c r="D36" s="19">
        <v>66</v>
      </c>
      <c r="E36" s="20">
        <f t="shared" si="6"/>
        <v>1200</v>
      </c>
      <c r="F36" s="21">
        <f t="shared" si="7"/>
        <v>79200</v>
      </c>
    </row>
    <row r="37" spans="1:6" outlineLevel="2">
      <c r="A37" s="16">
        <v>39779</v>
      </c>
      <c r="B37" s="17" t="s">
        <v>15</v>
      </c>
      <c r="C37" s="18" t="s">
        <v>19</v>
      </c>
      <c r="D37" s="19">
        <v>67</v>
      </c>
      <c r="E37" s="20">
        <f t="shared" si="6"/>
        <v>1200</v>
      </c>
      <c r="F37" s="21">
        <f t="shared" si="7"/>
        <v>80400</v>
      </c>
    </row>
    <row r="38" spans="1:6" outlineLevel="1">
      <c r="A38" s="16"/>
      <c r="B38" s="25" t="s">
        <v>31</v>
      </c>
      <c r="C38" s="26"/>
      <c r="D38" s="26"/>
      <c r="E38" s="27"/>
      <c r="F38" s="21">
        <f>SUBTOTAL(9,F34:F37)</f>
        <v>248400</v>
      </c>
    </row>
    <row r="39" spans="1:6">
      <c r="A39" s="16"/>
      <c r="B39" s="22" t="s">
        <v>25</v>
      </c>
      <c r="C39" s="23"/>
      <c r="D39" s="23"/>
      <c r="E39" s="24"/>
      <c r="F39" s="21">
        <f>SUBTOTAL(9,F3:F37)</f>
        <v>12473100</v>
      </c>
    </row>
  </sheetData>
  <sortState ref="A3:F32">
    <sortCondition ref="B3"/>
  </sortState>
  <dataConsolidate/>
  <customSheetViews>
    <customSheetView guid="{ECD429C7-87FF-430D-BF45-FB9C4816E006}">
      <selection activeCell="C2" sqref="C2"/>
      <pageMargins left="0.7" right="0.7" top="0.75" bottom="0.75" header="0.3" footer="0.3"/>
      <pageSetup paperSize="9" orientation="portrait" horizontalDpi="200" verticalDpi="200" r:id="rId1"/>
    </customSheetView>
  </customSheetViews>
  <mergeCells count="8">
    <mergeCell ref="B33:E33"/>
    <mergeCell ref="B38:E38"/>
    <mergeCell ref="B39:E39"/>
    <mergeCell ref="A1:F1"/>
    <mergeCell ref="B7:E7"/>
    <mergeCell ref="B12:E12"/>
    <mergeCell ref="B19:E19"/>
    <mergeCell ref="B27:E27"/>
  </mergeCells>
  <phoneticPr fontId="1" type="noConversion"/>
  <dataValidations count="2">
    <dataValidation type="list" errorStyle="warning" allowBlank="1" showInputMessage="1" showErrorMessage="1" errorTitle="输入错误" error="请重新输入！" promptTitle="请输入产品名称" prompt="你可以输入：液晶电视、洗衣机、冰箱、空调、电脑、饮水机其中之一。" sqref="B3:B6 B8:B11 B13:B18 B20:B26 B28:B32 B34:B37">
      <formula1>"液晶电视,洗衣机,冰箱,空调,电脑,饮水机"</formula1>
    </dataValidation>
    <dataValidation type="list" allowBlank="1" showInputMessage="1" showErrorMessage="1" sqref="C3:C6 C8:C11 C13:C18 C20:C26 C28:C32 C34:C37">
      <formula1>"北京分部,上海分部,天津分部,广州分部"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errors="blank" horizontalDpi="300" verticalDpi="300" r:id="rId2"/>
  <headerFooter>
    <oddHeader>&amp;L&amp;F&amp;C&amp;D&amp;R&amp;T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42"/>
  <sheetViews>
    <sheetView topLeftCell="A16" workbookViewId="0">
      <selection activeCell="E22" sqref="E22"/>
    </sheetView>
  </sheetViews>
  <sheetFormatPr defaultRowHeight="13.5" outlineLevelRow="2"/>
  <cols>
    <col min="1" max="1" width="11.625" bestFit="1" customWidth="1"/>
    <col min="2" max="2" width="10.625" customWidth="1"/>
    <col min="3" max="3" width="9" customWidth="1"/>
    <col min="5" max="5" width="12.625" bestFit="1" customWidth="1"/>
    <col min="6" max="6" width="17.125" bestFit="1" customWidth="1"/>
  </cols>
  <sheetData>
    <row r="1" spans="1:6" ht="27">
      <c r="A1" s="9" t="s">
        <v>20</v>
      </c>
      <c r="B1" s="9"/>
      <c r="C1" s="9"/>
      <c r="D1" s="9"/>
      <c r="E1" s="9"/>
      <c r="F1" s="9"/>
    </row>
    <row r="2" spans="1:6">
      <c r="A2" s="3" t="s">
        <v>2</v>
      </c>
      <c r="B2" s="1" t="s">
        <v>3</v>
      </c>
      <c r="C2" s="1" t="s">
        <v>4</v>
      </c>
      <c r="D2" s="4" t="s">
        <v>1</v>
      </c>
      <c r="E2" s="6" t="s">
        <v>5</v>
      </c>
      <c r="F2" s="1" t="s">
        <v>0</v>
      </c>
    </row>
    <row r="3" spans="1:6" outlineLevel="2">
      <c r="A3" s="2">
        <v>39791</v>
      </c>
      <c r="B3" t="s">
        <v>8</v>
      </c>
      <c r="C3" t="s">
        <v>19</v>
      </c>
      <c r="D3" s="5">
        <v>20</v>
      </c>
      <c r="E3" s="7">
        <f>IF(B3="液晶电视",8000,IF(B3="空调",3500,(IF(B3="洗衣机",3800,(IF(B3="饮水机",1200,(IF(B3="电脑",5600,(IF(B3="冰箱",4100))))))))))</f>
        <v>4100</v>
      </c>
      <c r="F3" s="7">
        <f>D3*E3</f>
        <v>82000</v>
      </c>
    </row>
    <row r="4" spans="1:6" outlineLevel="2">
      <c r="A4" s="2">
        <v>39792</v>
      </c>
      <c r="B4" t="s">
        <v>8</v>
      </c>
      <c r="C4" t="s">
        <v>18</v>
      </c>
      <c r="D4" s="5">
        <v>90</v>
      </c>
      <c r="E4" s="7">
        <f>IF(B4="液晶电视",8000,IF(B4="空调",3500,(IF(B4="洗衣机",3800,(IF(B4="饮水机",1200,(IF(B4="电脑",5600,(IF(B4="冰箱",4100))))))))))</f>
        <v>4100</v>
      </c>
      <c r="F4" s="7">
        <f>D4*E4</f>
        <v>369000</v>
      </c>
    </row>
    <row r="5" spans="1:6" outlineLevel="2">
      <c r="A5" s="2">
        <v>39810</v>
      </c>
      <c r="B5" t="s">
        <v>8</v>
      </c>
      <c r="C5" t="s">
        <v>16</v>
      </c>
      <c r="D5" s="5">
        <v>71</v>
      </c>
      <c r="E5" s="7">
        <f>IF(B5="液晶电视",8000,IF(B5="空调",3500,(IF(B5="洗衣机",3800,(IF(B5="饮水机",1200,(IF(B5="电脑",5600,(IF(B5="冰箱",4100))))))))))</f>
        <v>4100</v>
      </c>
      <c r="F5" s="7">
        <f>D5*E5</f>
        <v>291100</v>
      </c>
    </row>
    <row r="6" spans="1:6" outlineLevel="1">
      <c r="A6" s="2"/>
      <c r="B6" s="8" t="s">
        <v>26</v>
      </c>
      <c r="D6" s="5"/>
      <c r="E6" s="7"/>
      <c r="F6" s="7">
        <f>SUBTOTAL(9,F3:F5)</f>
        <v>742100</v>
      </c>
    </row>
    <row r="7" spans="1:6" outlineLevel="2">
      <c r="A7" s="2">
        <v>39787</v>
      </c>
      <c r="B7" t="s">
        <v>14</v>
      </c>
      <c r="C7" t="s">
        <v>19</v>
      </c>
      <c r="D7" s="5">
        <v>30</v>
      </c>
      <c r="E7" s="7">
        <f>IF(B7="液晶电视",8000,IF(B7="空调",3500,(IF(B7="洗衣机",3800,(IF(B7="饮水机",1200,(IF(B7="电脑",5600,(IF(B7="冰箱",4100))))))))))</f>
        <v>5600</v>
      </c>
      <c r="F7" s="7">
        <f>D7*E7</f>
        <v>168000</v>
      </c>
    </row>
    <row r="8" spans="1:6" outlineLevel="2">
      <c r="A8" s="2">
        <v>39789</v>
      </c>
      <c r="B8" t="s">
        <v>14</v>
      </c>
      <c r="C8" t="s">
        <v>16</v>
      </c>
      <c r="D8" s="5">
        <v>200</v>
      </c>
      <c r="E8" s="7">
        <f>IF(B8="液晶电视",8000,IF(B8="空调",3500,(IF(B8="洗衣机",3800,(IF(B8="饮水机",1200,(IF(B8="电脑",5600,(IF(B8="冰箱",4100))))))))))</f>
        <v>5600</v>
      </c>
      <c r="F8" s="7">
        <f>D8*E8</f>
        <v>1120000</v>
      </c>
    </row>
    <row r="9" spans="1:6" outlineLevel="2">
      <c r="A9" s="2">
        <v>39795</v>
      </c>
      <c r="B9" t="s">
        <v>14</v>
      </c>
      <c r="C9" t="s">
        <v>19</v>
      </c>
      <c r="D9" s="5">
        <v>50</v>
      </c>
      <c r="E9" s="7">
        <f>IF(B9="液晶电视",8000,IF(B9="空调",3500,(IF(B9="洗衣机",3800,(IF(B9="饮水机",1200,(IF(B9="电脑",5600,(IF(B9="冰箱",4100))))))))))</f>
        <v>5600</v>
      </c>
      <c r="F9" s="7">
        <f>D9*E9</f>
        <v>280000</v>
      </c>
    </row>
    <row r="10" spans="1:6" outlineLevel="2">
      <c r="A10" s="2">
        <v>39800</v>
      </c>
      <c r="B10" t="s">
        <v>14</v>
      </c>
      <c r="C10" t="s">
        <v>16</v>
      </c>
      <c r="D10" s="5">
        <v>56</v>
      </c>
      <c r="E10" s="7">
        <f>IF(B10="液晶电视",8000,IF(B10="空调",3500,(IF(B10="洗衣机",3800,(IF(B10="饮水机",1200,(IF(B10="电脑",5600,(IF(B10="冰箱",4100))))))))))</f>
        <v>5600</v>
      </c>
      <c r="F10" s="7">
        <f>D10*E10</f>
        <v>313600</v>
      </c>
    </row>
    <row r="11" spans="1:6" outlineLevel="2">
      <c r="A11" s="2">
        <v>39806</v>
      </c>
      <c r="B11" t="s">
        <v>14</v>
      </c>
      <c r="C11" t="s">
        <v>17</v>
      </c>
      <c r="D11" s="5">
        <v>70</v>
      </c>
      <c r="E11" s="7">
        <f>IF(B11="液晶电视",8000,IF(B11="空调",3500,(IF(B11="洗衣机",3800,(IF(B11="饮水机",1200,(IF(B11="电脑",5600,(IF(B11="冰箱",4100))))))))))</f>
        <v>5600</v>
      </c>
      <c r="F11" s="7">
        <f>D11*E11</f>
        <v>392000</v>
      </c>
    </row>
    <row r="12" spans="1:6" outlineLevel="1">
      <c r="A12" s="2"/>
      <c r="B12" s="8" t="s">
        <v>27</v>
      </c>
      <c r="D12" s="5"/>
      <c r="E12" s="7"/>
      <c r="F12" s="7">
        <f>SUBTOTAL(9,F7:F11)</f>
        <v>2273600</v>
      </c>
    </row>
    <row r="13" spans="1:6" outlineLevel="2">
      <c r="A13" s="2">
        <v>39783</v>
      </c>
      <c r="B13" t="s">
        <v>12</v>
      </c>
      <c r="C13" t="s">
        <v>18</v>
      </c>
      <c r="D13" s="5">
        <v>28</v>
      </c>
      <c r="E13" s="7">
        <f t="shared" ref="E13:E19" si="0">IF(B13="液晶电视",8000,IF(B13="空调",3500,(IF(B13="洗衣机",3800,(IF(B13="饮水机",1200,(IF(B13="电脑",5600,(IF(B13="冰箱",4100))))))))))</f>
        <v>3500</v>
      </c>
      <c r="F13" s="7">
        <f t="shared" ref="F13:F19" si="1">D13*E13</f>
        <v>98000</v>
      </c>
    </row>
    <row r="14" spans="1:6" outlineLevel="2">
      <c r="A14" s="2">
        <v>39786</v>
      </c>
      <c r="B14" t="s">
        <v>12</v>
      </c>
      <c r="C14" t="s">
        <v>18</v>
      </c>
      <c r="D14" s="5">
        <v>25</v>
      </c>
      <c r="E14" s="7">
        <f t="shared" si="0"/>
        <v>3500</v>
      </c>
      <c r="F14" s="7">
        <f t="shared" si="1"/>
        <v>87500</v>
      </c>
    </row>
    <row r="15" spans="1:6" outlineLevel="2">
      <c r="A15" s="2">
        <v>39798</v>
      </c>
      <c r="B15" t="s">
        <v>12</v>
      </c>
      <c r="C15" t="s">
        <v>17</v>
      </c>
      <c r="D15" s="5">
        <v>20</v>
      </c>
      <c r="E15" s="7">
        <f t="shared" si="0"/>
        <v>3500</v>
      </c>
      <c r="F15" s="7">
        <f t="shared" si="1"/>
        <v>70000</v>
      </c>
    </row>
    <row r="16" spans="1:6" outlineLevel="2">
      <c r="A16" s="2">
        <v>39799</v>
      </c>
      <c r="B16" t="s">
        <v>12</v>
      </c>
      <c r="C16" t="s">
        <v>16</v>
      </c>
      <c r="D16" s="5">
        <v>44</v>
      </c>
      <c r="E16" s="7">
        <f t="shared" si="0"/>
        <v>3500</v>
      </c>
      <c r="F16" s="7">
        <f t="shared" si="1"/>
        <v>154000</v>
      </c>
    </row>
    <row r="17" spans="1:6" outlineLevel="2">
      <c r="A17" s="2">
        <v>39802</v>
      </c>
      <c r="B17" t="s">
        <v>12</v>
      </c>
      <c r="C17" t="s">
        <v>17</v>
      </c>
      <c r="D17" s="5">
        <v>49</v>
      </c>
      <c r="E17" s="7">
        <f t="shared" si="0"/>
        <v>3500</v>
      </c>
      <c r="F17" s="7">
        <f t="shared" si="1"/>
        <v>171500</v>
      </c>
    </row>
    <row r="18" spans="1:6" outlineLevel="2">
      <c r="A18" s="2">
        <v>39812</v>
      </c>
      <c r="B18" t="s">
        <v>12</v>
      </c>
      <c r="C18" t="s">
        <v>18</v>
      </c>
      <c r="D18" s="5">
        <v>50</v>
      </c>
      <c r="E18" s="7">
        <f t="shared" si="0"/>
        <v>3500</v>
      </c>
      <c r="F18" s="7">
        <f t="shared" si="1"/>
        <v>175000</v>
      </c>
    </row>
    <row r="19" spans="1:6" outlineLevel="2">
      <c r="A19" s="2">
        <v>39813</v>
      </c>
      <c r="B19" t="s">
        <v>12</v>
      </c>
      <c r="C19" t="s">
        <v>18</v>
      </c>
      <c r="D19" s="5">
        <v>11</v>
      </c>
      <c r="E19" s="7">
        <f t="shared" si="0"/>
        <v>3500</v>
      </c>
      <c r="F19" s="7">
        <f t="shared" si="1"/>
        <v>38500</v>
      </c>
    </row>
    <row r="20" spans="1:6" outlineLevel="1">
      <c r="A20" s="2"/>
      <c r="B20" s="8" t="s">
        <v>28</v>
      </c>
      <c r="D20" s="5"/>
      <c r="E20" s="7"/>
      <c r="F20" s="7">
        <f>SUBTOTAL(9,F13:F19)</f>
        <v>794500</v>
      </c>
    </row>
    <row r="21" spans="1:6" outlineLevel="2">
      <c r="A21" s="2">
        <v>39784</v>
      </c>
      <c r="B21" t="s">
        <v>10</v>
      </c>
      <c r="C21" t="s">
        <v>19</v>
      </c>
      <c r="D21" s="5">
        <v>65</v>
      </c>
      <c r="E21" s="7">
        <f t="shared" ref="E21:E28" si="2">IF(B21="液晶电视",8000,IF(B21="空调",3500,(IF(B21="洗衣机",3800,(IF(B21="饮水机",1200,(IF(B21="电脑",5600,(IF(B21="冰箱",4100))))))))))</f>
        <v>3800</v>
      </c>
      <c r="F21" s="7">
        <f t="shared" ref="F21:F28" si="3">D21*E21</f>
        <v>247000</v>
      </c>
    </row>
    <row r="22" spans="1:6" outlineLevel="2">
      <c r="A22" s="2">
        <v>39785</v>
      </c>
      <c r="B22" t="s">
        <v>10</v>
      </c>
      <c r="C22" t="s">
        <v>17</v>
      </c>
      <c r="D22" s="5">
        <v>20</v>
      </c>
      <c r="E22" s="7">
        <f t="shared" si="2"/>
        <v>3800</v>
      </c>
      <c r="F22" s="7">
        <f t="shared" si="3"/>
        <v>76000</v>
      </c>
    </row>
    <row r="23" spans="1:6" outlineLevel="2">
      <c r="A23" s="2">
        <v>39793</v>
      </c>
      <c r="B23" t="s">
        <v>10</v>
      </c>
      <c r="C23" t="s">
        <v>16</v>
      </c>
      <c r="D23" s="5">
        <v>89</v>
      </c>
      <c r="E23" s="7">
        <f t="shared" si="2"/>
        <v>3800</v>
      </c>
      <c r="F23" s="7">
        <f t="shared" si="3"/>
        <v>338200</v>
      </c>
    </row>
    <row r="24" spans="1:6" outlineLevel="2">
      <c r="A24" s="2">
        <v>39794</v>
      </c>
      <c r="B24" t="s">
        <v>10</v>
      </c>
      <c r="C24" t="s">
        <v>19</v>
      </c>
      <c r="D24" s="5">
        <v>200</v>
      </c>
      <c r="E24" s="7">
        <f t="shared" si="2"/>
        <v>3800</v>
      </c>
      <c r="F24" s="7">
        <f t="shared" si="3"/>
        <v>760000</v>
      </c>
    </row>
    <row r="25" spans="1:6" outlineLevel="2">
      <c r="A25" s="2">
        <v>39796</v>
      </c>
      <c r="B25" t="s">
        <v>10</v>
      </c>
      <c r="C25" t="s">
        <v>18</v>
      </c>
      <c r="D25" s="5">
        <v>124</v>
      </c>
      <c r="E25" s="7">
        <f t="shared" si="2"/>
        <v>3800</v>
      </c>
      <c r="F25" s="7">
        <f t="shared" si="3"/>
        <v>471200</v>
      </c>
    </row>
    <row r="26" spans="1:6" outlineLevel="2">
      <c r="A26" s="2">
        <v>39804</v>
      </c>
      <c r="B26" t="s">
        <v>10</v>
      </c>
      <c r="C26" t="s">
        <v>17</v>
      </c>
      <c r="D26" s="5">
        <v>20</v>
      </c>
      <c r="E26" s="7">
        <f t="shared" si="2"/>
        <v>3800</v>
      </c>
      <c r="F26" s="7">
        <f t="shared" si="3"/>
        <v>76000</v>
      </c>
    </row>
    <row r="27" spans="1:6" outlineLevel="2">
      <c r="A27" s="2">
        <v>39807</v>
      </c>
      <c r="B27" t="s">
        <v>10</v>
      </c>
      <c r="C27" t="s">
        <v>18</v>
      </c>
      <c r="D27" s="5">
        <v>130</v>
      </c>
      <c r="E27" s="7">
        <f t="shared" si="2"/>
        <v>3800</v>
      </c>
      <c r="F27" s="7">
        <f t="shared" si="3"/>
        <v>494000</v>
      </c>
    </row>
    <row r="28" spans="1:6" outlineLevel="2">
      <c r="A28" s="2">
        <v>39811</v>
      </c>
      <c r="B28" t="s">
        <v>10</v>
      </c>
      <c r="C28" t="s">
        <v>18</v>
      </c>
      <c r="D28" s="5">
        <v>54</v>
      </c>
      <c r="E28" s="7">
        <f t="shared" si="2"/>
        <v>3800</v>
      </c>
      <c r="F28" s="7">
        <f t="shared" si="3"/>
        <v>205200</v>
      </c>
    </row>
    <row r="29" spans="1:6" outlineLevel="1">
      <c r="A29" s="2"/>
      <c r="B29" s="8" t="s">
        <v>29</v>
      </c>
      <c r="D29" s="5"/>
      <c r="E29" s="7"/>
      <c r="F29" s="7">
        <f>SUBTOTAL(9,F21:F28)</f>
        <v>2667600</v>
      </c>
    </row>
    <row r="30" spans="1:6" outlineLevel="2">
      <c r="A30" s="2">
        <v>39797</v>
      </c>
      <c r="B30" t="s">
        <v>6</v>
      </c>
      <c r="C30" t="s">
        <v>16</v>
      </c>
      <c r="D30" s="5">
        <v>51</v>
      </c>
      <c r="E30" s="7">
        <f>IF(B30="液晶电视",8000,IF(B30="空调",3500,(IF(B30="洗衣机",3800,(IF(B30="饮水机",1200,(IF(B30="电脑",5600,(IF(B30="冰箱",4100))))))))))</f>
        <v>8000</v>
      </c>
      <c r="F30" s="7">
        <f>D30*E30</f>
        <v>408000</v>
      </c>
    </row>
    <row r="31" spans="1:6" outlineLevel="2">
      <c r="A31" s="2">
        <v>39801</v>
      </c>
      <c r="B31" t="s">
        <v>6</v>
      </c>
      <c r="C31" t="s">
        <v>17</v>
      </c>
      <c r="D31" s="5">
        <v>78</v>
      </c>
      <c r="E31" s="7">
        <f>IF(B31="液晶电视",8000,IF(B31="空调",3500,(IF(B31="洗衣机",3800,(IF(B31="饮水机",1200,(IF(B31="电脑",5600,(IF(B31="冰箱",4100))))))))))</f>
        <v>8000</v>
      </c>
      <c r="F31" s="7">
        <f>D31*E31</f>
        <v>624000</v>
      </c>
    </row>
    <row r="32" spans="1:6" outlineLevel="2">
      <c r="A32" s="2">
        <v>39803</v>
      </c>
      <c r="B32" t="s">
        <v>6</v>
      </c>
      <c r="C32" t="s">
        <v>18</v>
      </c>
      <c r="D32" s="5">
        <v>90</v>
      </c>
      <c r="E32" s="7">
        <f>IF(B32="液晶电视",8000,IF(B32="空调",3500,(IF(B32="洗衣机",3800,(IF(B32="饮水机",1200,(IF(B32="电脑",5600,(IF(B32="冰箱",4100))))))))))</f>
        <v>8000</v>
      </c>
      <c r="F32" s="7">
        <f>D32*E32</f>
        <v>720000</v>
      </c>
    </row>
    <row r="33" spans="1:6" outlineLevel="2">
      <c r="A33" s="2">
        <v>39805</v>
      </c>
      <c r="B33" t="s">
        <v>6</v>
      </c>
      <c r="C33" t="s">
        <v>16</v>
      </c>
      <c r="D33" s="5">
        <v>100</v>
      </c>
      <c r="E33" s="7">
        <f>IF(B33="液晶电视",8000,IF(B33="空调",3500,(IF(B33="洗衣机",3800,(IF(B33="饮水机",1200,(IF(B33="电脑",5600,(IF(B33="冰箱",4100))))))))))</f>
        <v>8000</v>
      </c>
      <c r="F33" s="7">
        <f>D33*E33</f>
        <v>800000</v>
      </c>
    </row>
    <row r="34" spans="1:6" outlineLevel="2">
      <c r="A34" s="2">
        <v>39808</v>
      </c>
      <c r="B34" t="s">
        <v>6</v>
      </c>
      <c r="C34" t="s">
        <v>16</v>
      </c>
      <c r="D34" s="5">
        <v>55</v>
      </c>
      <c r="E34" s="7">
        <f>IF(B34="液晶电视",8000,IF(B34="空调",3500,(IF(B34="洗衣机",3800,(IF(B34="饮水机",1200,(IF(B34="电脑",5600,(IF(B34="冰箱",4100))))))))))</f>
        <v>8000</v>
      </c>
      <c r="F34" s="7">
        <f>D34*E34</f>
        <v>440000</v>
      </c>
    </row>
    <row r="35" spans="1:6" outlineLevel="1">
      <c r="A35" s="2"/>
      <c r="B35" s="8" t="s">
        <v>30</v>
      </c>
      <c r="D35" s="5"/>
      <c r="E35" s="7"/>
      <c r="F35" s="7">
        <f>SUBTOTAL(9,F30:F34)</f>
        <v>2992000</v>
      </c>
    </row>
    <row r="36" spans="1:6" outlineLevel="2">
      <c r="A36" s="2">
        <v>39788</v>
      </c>
      <c r="B36" t="s">
        <v>15</v>
      </c>
      <c r="C36" t="s">
        <v>16</v>
      </c>
      <c r="D36" s="5">
        <v>90</v>
      </c>
      <c r="E36" s="7">
        <f>IF(B36="液晶电视",8000,IF(B36="空调",3500,(IF(B36="洗衣机",3800,(IF(B36="饮水机",1200,(IF(B36="电脑",5600,(IF(B36="冰箱",4100))))))))))</f>
        <v>1200</v>
      </c>
      <c r="F36" s="7">
        <f>D36*E36</f>
        <v>108000</v>
      </c>
    </row>
    <row r="37" spans="1:6" outlineLevel="2">
      <c r="A37" s="2">
        <v>39790</v>
      </c>
      <c r="B37" t="s">
        <v>15</v>
      </c>
      <c r="C37" t="s">
        <v>18</v>
      </c>
      <c r="D37" s="5">
        <v>50</v>
      </c>
      <c r="E37" s="7">
        <f>IF(B37="液晶电视",8000,IF(B37="空调",3500,(IF(B37="洗衣机",3800,(IF(B37="饮水机",1200,(IF(B37="电脑",5600,(IF(B37="冰箱",4100))))))))))</f>
        <v>1200</v>
      </c>
      <c r="F37" s="7">
        <f>D37*E37</f>
        <v>60000</v>
      </c>
    </row>
    <row r="38" spans="1:6" outlineLevel="2">
      <c r="A38" s="2">
        <v>39809</v>
      </c>
      <c r="B38" t="s">
        <v>15</v>
      </c>
      <c r="C38" t="s">
        <v>19</v>
      </c>
      <c r="D38" s="5">
        <v>88</v>
      </c>
      <c r="E38" s="7">
        <f>IF(B38="液晶电视",8000,IF(B38="空调",3500,(IF(B38="洗衣机",3800,(IF(B38="饮水机",1200,(IF(B38="电脑",5600,(IF(B38="冰箱",4100))))))))))</f>
        <v>1200</v>
      </c>
      <c r="F38" s="7">
        <f>D38*E38</f>
        <v>105600</v>
      </c>
    </row>
    <row r="39" spans="1:6" outlineLevel="1">
      <c r="A39" s="2"/>
      <c r="B39" s="8" t="s">
        <v>31</v>
      </c>
      <c r="D39" s="5"/>
      <c r="E39" s="7"/>
      <c r="F39" s="7">
        <f>SUBTOTAL(9,F36:F38)</f>
        <v>273600</v>
      </c>
    </row>
    <row r="40" spans="1:6">
      <c r="A40" s="2"/>
      <c r="B40" s="8" t="s">
        <v>25</v>
      </c>
      <c r="D40" s="5"/>
      <c r="E40" s="7"/>
      <c r="F40" s="7">
        <f>SUBTOTAL(9,F3:F38)</f>
        <v>9743400</v>
      </c>
    </row>
    <row r="41" spans="1:6">
      <c r="A41" s="2"/>
      <c r="D41" s="5"/>
      <c r="E41" s="7"/>
    </row>
    <row r="42" spans="1:6">
      <c r="A42" s="2"/>
      <c r="D42" s="5"/>
      <c r="E42" s="7"/>
    </row>
  </sheetData>
  <sortState ref="A3:F35">
    <sortCondition ref="B2"/>
  </sortState>
  <customSheetViews>
    <customSheetView guid="{ECD429C7-87FF-430D-BF45-FB9C4816E006}" topLeftCell="A14">
      <selection activeCell="F11" sqref="F11"/>
      <pageMargins left="0.7" right="0.7" top="0.75" bottom="0.75" header="0.3" footer="0.3"/>
      <pageSetup paperSize="9" orientation="portrait" horizontalDpi="200" verticalDpi="200" r:id="rId1"/>
    </customSheetView>
  </customSheetViews>
  <mergeCells count="1">
    <mergeCell ref="A1:F1"/>
  </mergeCells>
  <phoneticPr fontId="1" type="noConversion"/>
  <dataValidations count="2">
    <dataValidation type="list" allowBlank="1" showInputMessage="1" showErrorMessage="1" sqref="C3:C5 C7:C11 C13:C19 C21:C28 C30:C34 C36:C38">
      <formula1>"北京分部,上海分部,天津分部,广州分部"</formula1>
    </dataValidation>
    <dataValidation type="list" errorStyle="warning" allowBlank="1" showInputMessage="1" showErrorMessage="1" errorTitle="输入错误" error="请重新输入！" promptTitle="请输入产品名称" prompt="你可以输入：液晶电视、洗衣机、冰箱、空调、电脑、饮水机其中之一。" sqref="B3:B5 B7:B11 B13:B19 B21:B28 B30:B34 B36:B38">
      <formula1>"液晶电视,洗衣机,冰箱,空调,电脑,饮水机"</formula1>
    </dataValidation>
  </dataValidations>
  <pageMargins left="0.7" right="0.7" top="0.75" bottom="0.75" header="0.3" footer="0.3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B20"/>
  <sheetViews>
    <sheetView tabSelected="1" workbookViewId="0">
      <selection activeCell="A23" sqref="A23"/>
    </sheetView>
  </sheetViews>
  <sheetFormatPr defaultRowHeight="13.5" outlineLevelRow="1"/>
  <cols>
    <col min="1" max="1" width="17.125" customWidth="1"/>
    <col min="2" max="2" width="31.125" customWidth="1"/>
  </cols>
  <sheetData>
    <row r="1" spans="1:2" ht="38.25" customHeight="1">
      <c r="A1" s="10" t="s">
        <v>24</v>
      </c>
      <c r="B1" s="10"/>
    </row>
    <row r="2" spans="1:2">
      <c r="A2" s="1" t="s">
        <v>3</v>
      </c>
      <c r="B2" s="1" t="s">
        <v>23</v>
      </c>
    </row>
    <row r="3" spans="1:2" hidden="1" outlineLevel="1">
      <c r="A3" s="1"/>
      <c r="B3" s="6">
        <f>'11月份销售数据'!$F$7</f>
        <v>1804000</v>
      </c>
    </row>
    <row r="4" spans="1:2" hidden="1" outlineLevel="1">
      <c r="A4" s="1"/>
      <c r="B4" s="6">
        <f>'12月份销售数据'!$F$6</f>
        <v>742100</v>
      </c>
    </row>
    <row r="5" spans="1:2" collapsed="1">
      <c r="A5" t="s">
        <v>9</v>
      </c>
      <c r="B5" s="7">
        <f>SUM(B3:B4)</f>
        <v>2546100</v>
      </c>
    </row>
    <row r="6" spans="1:2" hidden="1" outlineLevel="1">
      <c r="B6" s="7">
        <f>'11月份销售数据'!$F$12</f>
        <v>4704000</v>
      </c>
    </row>
    <row r="7" spans="1:2" hidden="1" outlineLevel="1">
      <c r="B7" s="7">
        <f>'12月份销售数据'!$F$12</f>
        <v>2273600</v>
      </c>
    </row>
    <row r="8" spans="1:2" collapsed="1">
      <c r="A8" t="s">
        <v>22</v>
      </c>
      <c r="B8" s="7">
        <f>SUM(B6:B7)</f>
        <v>6977600</v>
      </c>
    </row>
    <row r="9" spans="1:2" hidden="1" outlineLevel="1">
      <c r="B9" s="7">
        <f>'11月份销售数据'!$F$19</f>
        <v>1375500</v>
      </c>
    </row>
    <row r="10" spans="1:2" hidden="1" outlineLevel="1">
      <c r="B10" s="7">
        <f>'12月份销售数据'!$F$20</f>
        <v>794500</v>
      </c>
    </row>
    <row r="11" spans="1:2" collapsed="1">
      <c r="A11" t="s">
        <v>13</v>
      </c>
      <c r="B11" s="7">
        <f>SUM(B9:B10)</f>
        <v>2170000</v>
      </c>
    </row>
    <row r="12" spans="1:2" hidden="1" outlineLevel="1">
      <c r="B12" s="7">
        <f>'11月份销售数据'!$F$27</f>
        <v>1877200</v>
      </c>
    </row>
    <row r="13" spans="1:2" hidden="1" outlineLevel="1">
      <c r="B13" s="7">
        <f>'12月份销售数据'!$F$29</f>
        <v>2667600</v>
      </c>
    </row>
    <row r="14" spans="1:2" collapsed="1">
      <c r="A14" t="s">
        <v>11</v>
      </c>
      <c r="B14" s="7">
        <f>SUM(B12:B13)</f>
        <v>4544800</v>
      </c>
    </row>
    <row r="15" spans="1:2" hidden="1" outlineLevel="1">
      <c r="B15" s="7">
        <f>'12月份销售数据'!$F$35</f>
        <v>2992000</v>
      </c>
    </row>
    <row r="16" spans="1:2" hidden="1" outlineLevel="1">
      <c r="B16" s="7">
        <f>'11月份销售数据'!$F$33</f>
        <v>2464000</v>
      </c>
    </row>
    <row r="17" spans="1:2" collapsed="1">
      <c r="A17" t="s">
        <v>7</v>
      </c>
      <c r="B17" s="7">
        <f>SUM(B15:B16)</f>
        <v>5456000</v>
      </c>
    </row>
    <row r="18" spans="1:2" hidden="1" outlineLevel="1">
      <c r="B18" s="7">
        <f>'11月份销售数据'!$F$38</f>
        <v>248400</v>
      </c>
    </row>
    <row r="19" spans="1:2" hidden="1" outlineLevel="1">
      <c r="B19" s="7">
        <f>'12月份销售数据'!$F$39</f>
        <v>273600</v>
      </c>
    </row>
    <row r="20" spans="1:2" collapsed="1">
      <c r="A20" t="s">
        <v>21</v>
      </c>
      <c r="B20" s="7">
        <f>SUM(B18:B19)</f>
        <v>522000</v>
      </c>
    </row>
  </sheetData>
  <sortState ref="A2:B8">
    <sortCondition ref="A3"/>
  </sortState>
  <dataConsolidate link="1">
    <dataRefs count="2">
      <dataRef ref="F38" sheet="11月份销售数据"/>
      <dataRef ref="F39" sheet="12月份销售数据"/>
    </dataRefs>
  </dataConsolidate>
  <customSheetViews>
    <customSheetView guid="{ECD429C7-87FF-430D-BF45-FB9C4816E006}" hiddenRows="1">
      <selection activeCell="C17" sqref="C17"/>
      <pageMargins left="0.7" right="0.7" top="0.75" bottom="0.75" header="0.3" footer="0.3"/>
      <pageSetup paperSize="9" orientation="portrait" horizontalDpi="200" verticalDpi="200" r:id="rId1"/>
    </customSheetView>
  </customSheetViews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/>
  </sheetViews>
  <sheetFormatPr defaultRowHeight="13.5"/>
  <sheetData/>
  <customSheetViews>
    <customSheetView guid="{ECD429C7-87FF-430D-BF45-FB9C4816E006}">
      <pageMargins left="0.7" right="0.7" top="0.75" bottom="0.75" header="0.3" footer="0.3"/>
      <pageSetup paperSize="0" orientation="portrait" horizontalDpi="0" verticalDpi="0" copies="0"/>
    </customSheetView>
  </customSheetView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11月份销售数据</vt:lpstr>
      <vt:lpstr>12月份销售数据</vt:lpstr>
      <vt:lpstr>11月和12月销售业绩报表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xiaotu</cp:lastModifiedBy>
  <cp:lastPrinted>2008-11-08T11:02:57Z</cp:lastPrinted>
  <dcterms:created xsi:type="dcterms:W3CDTF">2006-09-13T11:21:51Z</dcterms:created>
  <dcterms:modified xsi:type="dcterms:W3CDTF">2008-11-08T11:13:08Z</dcterms:modified>
</cp:coreProperties>
</file>