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185" yWindow="570" windowWidth="15375" windowHeight="8820" activeTab="4"/>
  </bookViews>
  <sheets>
    <sheet name="税前工资表" sheetId="1" r:id="rId1"/>
    <sheet name="纳税标准" sheetId="2" r:id="rId2"/>
    <sheet name="税后工资表" sheetId="3" r:id="rId3"/>
    <sheet name="工资总报表" sheetId="5" r:id="rId4"/>
    <sheet name="工资条打印" sheetId="6" r:id="rId5"/>
  </sheets>
  <calcPr calcId="124519"/>
</workbook>
</file>

<file path=xl/calcChain.xml><?xml version="1.0" encoding="utf-8"?>
<calcChain xmlns="http://schemas.openxmlformats.org/spreadsheetml/2006/main">
  <c r="J8" i="5"/>
  <c r="J7"/>
  <c r="J6"/>
  <c r="J5"/>
  <c r="I6"/>
  <c r="I7"/>
  <c r="I8"/>
  <c r="H8"/>
  <c r="H7"/>
  <c r="H6"/>
  <c r="G8"/>
  <c r="G7"/>
  <c r="G6"/>
  <c r="F8"/>
  <c r="F7"/>
  <c r="F6"/>
  <c r="E8"/>
  <c r="E7"/>
  <c r="E6"/>
  <c r="I5"/>
  <c r="J4"/>
  <c r="H5"/>
  <c r="G5"/>
  <c r="F5"/>
  <c r="E5"/>
  <c r="H4"/>
  <c r="G4"/>
  <c r="F4"/>
  <c r="E4"/>
  <c r="D8"/>
  <c r="D7"/>
  <c r="D6"/>
  <c r="D5"/>
  <c r="D4"/>
  <c r="M38"/>
  <c r="N38"/>
  <c r="O38"/>
  <c r="P38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16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F38"/>
  <c r="G38"/>
  <c r="H38"/>
  <c r="I38"/>
  <c r="J38"/>
  <c r="K38"/>
  <c r="E38"/>
  <c r="L4" i="3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</calcChain>
</file>

<file path=xl/sharedStrings.xml><?xml version="1.0" encoding="utf-8"?>
<sst xmlns="http://schemas.openxmlformats.org/spreadsheetml/2006/main" count="499" uniqueCount="139">
  <si>
    <t>员工编号</t>
    <phoneticPr fontId="1" type="noConversion"/>
  </si>
  <si>
    <t>姓名</t>
    <phoneticPr fontId="1" type="noConversion"/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</si>
  <si>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</si>
  <si>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</si>
  <si>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</si>
  <si>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加班费</t>
    <phoneticPr fontId="1" type="noConversion"/>
  </si>
  <si>
    <t>键昆科技公司员工税前工资表</t>
    <phoneticPr fontId="1" type="noConversion"/>
  </si>
  <si>
    <t>党晓龙</t>
    <phoneticPr fontId="4" type="noConversion"/>
  </si>
  <si>
    <t>王华锋</t>
    <phoneticPr fontId="4" type="noConversion"/>
  </si>
  <si>
    <t>刘文娟</t>
    <phoneticPr fontId="4" type="noConversion"/>
  </si>
  <si>
    <t>史晓建</t>
    <phoneticPr fontId="4" type="noConversion"/>
  </si>
  <si>
    <t>姚肖奇</t>
    <phoneticPr fontId="4" type="noConversion"/>
  </si>
  <si>
    <t>王华容</t>
    <phoneticPr fontId="4" type="noConversion"/>
  </si>
  <si>
    <t>杨淑琴</t>
    <phoneticPr fontId="4" type="noConversion"/>
  </si>
  <si>
    <t>杨文涛</t>
    <phoneticPr fontId="4" type="noConversion"/>
  </si>
  <si>
    <t>鱼平伟</t>
    <phoneticPr fontId="4" type="noConversion"/>
  </si>
  <si>
    <t>张政荣</t>
  </si>
  <si>
    <t>李权博</t>
    <phoneticPr fontId="4" type="noConversion"/>
  </si>
  <si>
    <t>王晓玲</t>
    <phoneticPr fontId="4" type="noConversion"/>
  </si>
  <si>
    <t>韩小丽</t>
    <phoneticPr fontId="4" type="noConversion"/>
  </si>
  <si>
    <t>孙平伟</t>
    <phoneticPr fontId="4" type="noConversion"/>
  </si>
  <si>
    <t>王宝平</t>
    <phoneticPr fontId="4" type="noConversion"/>
  </si>
  <si>
    <t>吴宝彦</t>
    <phoneticPr fontId="4" type="noConversion"/>
  </si>
  <si>
    <t>龙红梅</t>
    <phoneticPr fontId="1" type="noConversion"/>
  </si>
  <si>
    <t>张世华</t>
    <phoneticPr fontId="1" type="noConversion"/>
  </si>
  <si>
    <t>范宝俊</t>
    <phoneticPr fontId="1" type="noConversion"/>
  </si>
  <si>
    <t>王首任</t>
    <phoneticPr fontId="1" type="noConversion"/>
  </si>
  <si>
    <t>研发部</t>
    <phoneticPr fontId="1" type="noConversion"/>
  </si>
  <si>
    <t>财务部</t>
    <phoneticPr fontId="1" type="noConversion"/>
  </si>
  <si>
    <t>销售部</t>
    <phoneticPr fontId="1" type="noConversion"/>
  </si>
  <si>
    <t>人事部</t>
    <phoneticPr fontId="1" type="noConversion"/>
  </si>
  <si>
    <t>基本工资标准与保险缴纳比例</t>
    <phoneticPr fontId="4" type="noConversion"/>
  </si>
  <si>
    <t>董事长</t>
    <phoneticPr fontId="4" type="noConversion"/>
  </si>
  <si>
    <t>总经理</t>
    <phoneticPr fontId="4" type="noConversion"/>
  </si>
  <si>
    <t>养老保险</t>
    <phoneticPr fontId="4" type="noConversion"/>
  </si>
  <si>
    <t>部门总经理</t>
    <phoneticPr fontId="4" type="noConversion"/>
  </si>
  <si>
    <t>医疗保险</t>
    <phoneticPr fontId="4" type="noConversion"/>
  </si>
  <si>
    <t>部门副总</t>
    <phoneticPr fontId="4" type="noConversion"/>
  </si>
  <si>
    <t>失业保险</t>
    <phoneticPr fontId="4" type="noConversion"/>
  </si>
  <si>
    <t>职员</t>
    <phoneticPr fontId="4" type="noConversion"/>
  </si>
  <si>
    <t>工伤保险</t>
    <phoneticPr fontId="4" type="noConversion"/>
  </si>
  <si>
    <t>临时工</t>
    <phoneticPr fontId="4" type="noConversion"/>
  </si>
  <si>
    <t>住房公积金</t>
    <phoneticPr fontId="4" type="noConversion"/>
  </si>
  <si>
    <t>职务</t>
    <phoneticPr fontId="1" type="noConversion"/>
  </si>
  <si>
    <t>职务等级</t>
    <phoneticPr fontId="4" type="noConversion"/>
  </si>
  <si>
    <t>基本工资</t>
    <phoneticPr fontId="4" type="noConversion"/>
  </si>
  <si>
    <t>保险种类</t>
    <phoneticPr fontId="4" type="noConversion"/>
  </si>
  <si>
    <t>负担比例分配</t>
    <phoneticPr fontId="4" type="noConversion"/>
  </si>
  <si>
    <t>个人</t>
    <phoneticPr fontId="4" type="noConversion"/>
  </si>
  <si>
    <t>企业</t>
    <phoneticPr fontId="4" type="noConversion"/>
  </si>
  <si>
    <t>个人所得税缴纳比例</t>
    <phoneticPr fontId="4" type="noConversion"/>
  </si>
  <si>
    <t>个人所得税起征额</t>
    <phoneticPr fontId="4" type="noConversion"/>
  </si>
  <si>
    <t>应税薪金部分</t>
    <phoneticPr fontId="4" type="noConversion"/>
  </si>
  <si>
    <t>税率</t>
    <phoneticPr fontId="4" type="noConversion"/>
  </si>
  <si>
    <t>下限</t>
    <phoneticPr fontId="4" type="noConversion"/>
  </si>
  <si>
    <t>上限</t>
    <phoneticPr fontId="4" type="noConversion"/>
  </si>
  <si>
    <t>社会保险</t>
    <phoneticPr fontId="1" type="noConversion"/>
  </si>
  <si>
    <t>住房公积金</t>
    <phoneticPr fontId="1" type="noConversion"/>
  </si>
  <si>
    <t>税前工资</t>
    <phoneticPr fontId="1" type="noConversion"/>
  </si>
  <si>
    <t>个人所得税</t>
    <phoneticPr fontId="1" type="noConversion"/>
  </si>
  <si>
    <t>其他扣款</t>
    <phoneticPr fontId="1" type="noConversion"/>
  </si>
  <si>
    <t>实发工资</t>
    <phoneticPr fontId="1" type="noConversion"/>
  </si>
  <si>
    <t>领讫确认</t>
    <phoneticPr fontId="1" type="noConversion"/>
  </si>
  <si>
    <t>键昆科技公司员工税前工资表</t>
    <phoneticPr fontId="1" type="noConversion"/>
  </si>
  <si>
    <t xml:space="preserve">          类别 
 部门</t>
    <phoneticPr fontId="4" type="noConversion"/>
  </si>
  <si>
    <t>工资总额</t>
    <phoneticPr fontId="4" type="noConversion"/>
  </si>
  <si>
    <t>奖金总额</t>
    <phoneticPr fontId="4" type="noConversion"/>
  </si>
  <si>
    <t>加班费</t>
    <phoneticPr fontId="4" type="noConversion"/>
  </si>
  <si>
    <t>保险与公积金</t>
    <phoneticPr fontId="4" type="noConversion"/>
  </si>
  <si>
    <t>人均支出</t>
    <phoneticPr fontId="4" type="noConversion"/>
  </si>
  <si>
    <t>所占比率</t>
    <phoneticPr fontId="4" type="noConversion"/>
  </si>
  <si>
    <t>人均实际收入</t>
    <phoneticPr fontId="4" type="noConversion"/>
  </si>
  <si>
    <t>备  注</t>
    <phoneticPr fontId="4" type="noConversion"/>
  </si>
  <si>
    <t>研发部</t>
    <phoneticPr fontId="4" type="noConversion"/>
  </si>
  <si>
    <t>公司总概况</t>
    <phoneticPr fontId="4" type="noConversion"/>
  </si>
  <si>
    <t>各
部
门
情
况</t>
    <phoneticPr fontId="4" type="noConversion"/>
  </si>
  <si>
    <t>销售部</t>
    <phoneticPr fontId="4" type="noConversion"/>
  </si>
  <si>
    <t>财务部</t>
    <phoneticPr fontId="4" type="noConversion"/>
  </si>
  <si>
    <t>人事部</t>
    <phoneticPr fontId="4" type="noConversion"/>
  </si>
  <si>
    <t>2009年3月份工资报表</t>
    <phoneticPr fontId="4" type="noConversion"/>
  </si>
  <si>
    <t>合  计</t>
    <phoneticPr fontId="1" type="noConversion"/>
  </si>
  <si>
    <t>奖金</t>
    <phoneticPr fontId="1" type="noConversion"/>
  </si>
  <si>
    <t>加班费</t>
    <phoneticPr fontId="1" type="noConversion"/>
  </si>
  <si>
    <t>保险总额</t>
    <phoneticPr fontId="1" type="noConversion"/>
  </si>
  <si>
    <t>住房公积金总额</t>
    <phoneticPr fontId="1" type="noConversion"/>
  </si>
  <si>
    <t>公司总支出金额</t>
    <phoneticPr fontId="1" type="noConversion"/>
  </si>
  <si>
    <t>员工实际收入</t>
    <phoneticPr fontId="1" type="noConversion"/>
  </si>
  <si>
    <t>研发部</t>
    <phoneticPr fontId="1" type="noConversion"/>
  </si>
  <si>
    <t>财务部</t>
    <phoneticPr fontId="1" type="noConversion"/>
  </si>
  <si>
    <t>销售部</t>
    <phoneticPr fontId="1" type="noConversion"/>
  </si>
  <si>
    <t>人事部</t>
    <phoneticPr fontId="1" type="noConversion"/>
  </si>
  <si>
    <t>部门判断表</t>
    <phoneticPr fontId="4" type="noConversion"/>
  </si>
  <si>
    <t>工资报表统计与分析</t>
    <phoneticPr fontId="4" type="noConversion"/>
  </si>
  <si>
    <t>员工编号</t>
    <phoneticPr fontId="1" type="noConversion"/>
  </si>
  <si>
    <t>党晓龙</t>
    <phoneticPr fontId="1" type="noConversion"/>
  </si>
  <si>
    <t>研发部</t>
    <phoneticPr fontId="1" type="noConversion"/>
  </si>
  <si>
    <t>范宝俊</t>
    <phoneticPr fontId="1" type="noConversion"/>
  </si>
  <si>
    <t>人事部</t>
    <phoneticPr fontId="1" type="noConversion"/>
  </si>
  <si>
    <t>韩小丽</t>
    <phoneticPr fontId="1" type="noConversion"/>
  </si>
  <si>
    <t>李权博</t>
    <phoneticPr fontId="1" type="noConversion"/>
  </si>
  <si>
    <t>销售部</t>
    <phoneticPr fontId="1" type="noConversion"/>
  </si>
  <si>
    <t>刘文娟</t>
    <phoneticPr fontId="1" type="noConversion"/>
  </si>
  <si>
    <t>龙红梅</t>
    <phoneticPr fontId="1" type="noConversion"/>
  </si>
  <si>
    <t>史晓建</t>
    <phoneticPr fontId="1" type="noConversion"/>
  </si>
  <si>
    <t>财务部</t>
    <phoneticPr fontId="1" type="noConversion"/>
  </si>
  <si>
    <t>孙平伟</t>
    <phoneticPr fontId="1" type="noConversion"/>
  </si>
  <si>
    <t>王宝平</t>
    <phoneticPr fontId="1" type="noConversion"/>
  </si>
  <si>
    <t>王华锋</t>
    <phoneticPr fontId="1" type="noConversion"/>
  </si>
  <si>
    <t>王华容</t>
    <phoneticPr fontId="1" type="noConversion"/>
  </si>
  <si>
    <t>王首任</t>
    <phoneticPr fontId="1" type="noConversion"/>
  </si>
  <si>
    <t>王晓玲</t>
    <phoneticPr fontId="1" type="noConversion"/>
  </si>
  <si>
    <t>吴宝彦</t>
    <phoneticPr fontId="1" type="noConversion"/>
  </si>
  <si>
    <t>杨淑琴</t>
    <phoneticPr fontId="1" type="noConversion"/>
  </si>
  <si>
    <t>杨文涛</t>
    <phoneticPr fontId="1" type="noConversion"/>
  </si>
  <si>
    <t>姚肖奇</t>
    <phoneticPr fontId="1" type="noConversion"/>
  </si>
  <si>
    <t>鱼平伟</t>
    <phoneticPr fontId="1" type="noConversion"/>
  </si>
  <si>
    <t>张世华</t>
    <phoneticPr fontId="1" type="noConversion"/>
  </si>
  <si>
    <t>张政荣</t>
    <phoneticPr fontId="1" type="noConversion"/>
  </si>
  <si>
    <t>姓名</t>
    <phoneticPr fontId="1" type="noConversion"/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</si>
  <si>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</si>
  <si>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</si>
  <si>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</si>
  <si>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住房公积金</t>
    <phoneticPr fontId="1" type="noConversion"/>
  </si>
  <si>
    <t>税前工资</t>
    <phoneticPr fontId="1" type="noConversion"/>
  </si>
  <si>
    <t>其他扣款</t>
    <phoneticPr fontId="1" type="noConversion"/>
  </si>
  <si>
    <t>领讫确认</t>
    <phoneticPr fontId="1" type="noConversion"/>
  </si>
  <si>
    <t>员工编号</t>
    <phoneticPr fontId="1" type="noConversion"/>
  </si>
  <si>
    <t>姓名</t>
    <phoneticPr fontId="1" type="noConversion"/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</si>
  <si>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</si>
  <si>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</si>
  <si>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</si>
  <si>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加班费</t>
    <phoneticPr fontId="1" type="noConversion"/>
  </si>
  <si>
    <t>社会保险</t>
    <phoneticPr fontId="1" type="noConversion"/>
  </si>
  <si>
    <t>住房公积金</t>
    <phoneticPr fontId="1" type="noConversion"/>
  </si>
  <si>
    <t>税前工资</t>
    <phoneticPr fontId="1" type="noConversion"/>
  </si>
  <si>
    <t>个人所得税</t>
    <phoneticPr fontId="1" type="noConversion"/>
  </si>
  <si>
    <t>其他扣款</t>
    <phoneticPr fontId="1" type="noConversion"/>
  </si>
  <si>
    <t>实发工资</t>
    <phoneticPr fontId="1" type="noConversion"/>
  </si>
  <si>
    <t>领讫确认</t>
    <phoneticPr fontId="1" type="noConversion"/>
  </si>
</sst>
</file>

<file path=xl/styles.xml><?xml version="1.0" encoding="utf-8"?>
<styleSheet xmlns="http://schemas.openxmlformats.org/spreadsheetml/2006/main">
  <numFmts count="2">
    <numFmt numFmtId="7" formatCode="&quot;￥&quot;#,##0.00;&quot;￥&quot;\-#,##0.00"/>
    <numFmt numFmtId="176" formatCode="&quot;￥&quot;#,##0.00_);[Red]\(&quot;￥&quot;#,##0.00\)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24"/>
      <color rgb="FFFF0000"/>
      <name val="黑体"/>
      <family val="3"/>
      <charset val="134"/>
    </font>
    <font>
      <b/>
      <sz val="24"/>
      <name val="黑体"/>
      <family val="3"/>
      <charset val="134"/>
    </font>
    <font>
      <sz val="24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1"/>
      <color rgb="FF3F3F76"/>
      <name val="宋体"/>
      <family val="2"/>
      <charset val="134"/>
      <scheme val="minor"/>
    </font>
    <font>
      <sz val="11"/>
      <color rgb="FF3F3F76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A5A5A5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16" fillId="4" borderId="5" applyNumberFormat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8" fillId="3" borderId="1" xfId="3" applyAlignment="1">
      <alignment horizontal="center" vertical="center"/>
    </xf>
    <xf numFmtId="0" fontId="10" fillId="3" borderId="1" xfId="3" applyFont="1" applyAlignment="1">
      <alignment horizontal="center"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10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15" fillId="0" borderId="3" xfId="0" applyNumberFormat="1" applyFont="1" applyBorder="1" applyAlignment="1">
      <alignment horizontal="center" vertical="center"/>
    </xf>
    <xf numFmtId="9" fontId="0" fillId="0" borderId="3" xfId="2" applyFont="1" applyBorder="1" applyAlignment="1">
      <alignment horizontal="center" vertical="center"/>
    </xf>
    <xf numFmtId="0" fontId="6" fillId="2" borderId="0" xfId="1" applyFont="1" applyAlignment="1">
      <alignment horizontal="center" vertical="center"/>
    </xf>
    <xf numFmtId="176" fontId="0" fillId="0" borderId="0" xfId="0" applyNumberFormat="1">
      <alignment vertical="center"/>
    </xf>
    <xf numFmtId="0" fontId="9" fillId="0" borderId="0" xfId="0" applyFont="1" applyAlignment="1">
      <alignment horizontal="center" vertical="center"/>
    </xf>
    <xf numFmtId="0" fontId="8" fillId="3" borderId="1" xfId="3" applyAlignment="1">
      <alignment horizontal="center" vertical="center"/>
    </xf>
    <xf numFmtId="0" fontId="10" fillId="3" borderId="1" xfId="3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49" fontId="12" fillId="0" borderId="0" xfId="0" applyNumberFormat="1" applyFont="1" applyBorder="1" applyAlignment="1">
      <alignment horizontal="center" vertical="center"/>
    </xf>
    <xf numFmtId="7" fontId="12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6" fillId="4" borderId="5" xfId="4">
      <alignment vertical="center"/>
    </xf>
    <xf numFmtId="0" fontId="17" fillId="4" borderId="5" xfId="4" applyFont="1">
      <alignment vertical="center"/>
    </xf>
  </cellXfs>
  <cellStyles count="5">
    <cellStyle name="百分比" xfId="2" builtinId="5"/>
    <cellStyle name="常规" xfId="0" builtinId="0"/>
    <cellStyle name="检查单元格" xfId="3" builtinId="23"/>
    <cellStyle name="强调文字颜色 4" xfId="1" builtinId="41"/>
    <cellStyle name="输入" xfId="4" builtinId="20"/>
  </cellStyles>
  <dxfs count="17"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numFmt numFmtId="176" formatCode="&quot;￥&quot;#,##0.00_);[Red]\(&quot;￥&quot;#,##0.00\)"/>
      <alignment horizontal="center" vertical="center" textRotation="0" wrapText="0" indent="0" relativeIndent="0" justifyLastLine="0" shrinkToFit="0" mergeCell="0" readingOrder="0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numFmt numFmtId="176" formatCode="&quot;￥&quot;#,##0.00_);[Red]\(&quot;￥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numFmt numFmtId="176" formatCode="&quot;￥&quot;#,##0.00_);[Red]\(&quot;￥&quot;#,##0.00\)"/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表1" displayName="表1" ref="A2:F22" totalsRowShown="0" headerRowDxfId="16">
  <autoFilter ref="A2:F22"/>
  <tableColumns count="6">
    <tableColumn id="1" name="员工编号"/>
    <tableColumn id="2" name="姓名" dataDxfId="15"/>
    <tableColumn id="3" name="所属部门"/>
    <tableColumn id="4" name="基本工资" dataDxfId="14"/>
    <tableColumn id="5" name="奖金" dataDxfId="13"/>
    <tableColumn id="6" name="加班费" dataDxfId="12"/>
  </tableColumns>
  <tableStyleInfo name="TableStyleMedium24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3:M23" totalsRowShown="0" headerRowDxfId="11">
  <tableColumns count="13">
    <tableColumn id="1" name="员工编号"/>
    <tableColumn id="2" name="姓名" dataDxfId="10"/>
    <tableColumn id="3" name="所属部门"/>
    <tableColumn id="4" name="基本工资" dataDxfId="9"/>
    <tableColumn id="5" name="奖金" dataDxfId="8"/>
    <tableColumn id="6" name="加班费" dataDxfId="7"/>
    <tableColumn id="7" name="社会保险" dataDxfId="6">
      <calculatedColumnFormula>I4*(纳税标准!$F$6+纳税标准!$F$7+纳税标准!$F$8+纳税标准!$F$9)</calculatedColumnFormula>
    </tableColumn>
    <tableColumn id="8" name="住房公积金" dataDxfId="5">
      <calculatedColumnFormula>I4*纳税标准!$F$10</calculatedColumnFormula>
    </tableColumn>
    <tableColumn id="9" name="税前工资" dataDxfId="4">
      <calculatedColumnFormula>SUM(D4:F4)</calculatedColumnFormula>
    </tableColumn>
    <tableColumn id="10" name="个人所得税" dataDxfId="3">
      <calculatedColumnFormula>IF(I4&lt;=纳税标准!$I$6,0,IF((I4-纳税标准!$I$6)&lt;=纳税标准!$L$6,(I4-纳税标准!$I$6)*纳税标准!$M$6,IF((I4-纳税标准!$I$6)&lt;=纳税标准!$L$7,(I4-纳税标准!$I$6-纳税标准!$L$6)*纳税标准!$M$7+纳税标准!$L$6*纳税标准!$M$6,IF((I4-纳税标准!$I$6)&lt;=纳税标准!$L$8,(I4-纳税标准!$I$6-纳税标准!$L$7)*纳税标准!$M$8+纳税标准!$L$6*纳税标准!$M$6+(纳税标准!$L$7-纳税标准!$L$6)*纳税标准!$M$7,IF((I4-纳税标准!$I$6)&lt;=纳税标准!$L$9,(I4-纳税标准!$I$6-纳税标准!$L$8)*纳税标准!$M$9+纳税标准!$L$6*纳税标准!$M$6+(纳税标准!$L$7-纳税标准!$L$6)*纳税标准!$M$7+(纳税标准!$L$8-纳税标准!$L$7)*纳税标准!$M$8,"该薪金超过20000，该公式无法计算")))))</calculatedColumnFormula>
    </tableColumn>
    <tableColumn id="11" name="其他扣款" dataDxfId="2"/>
    <tableColumn id="12" name="实发工资" dataDxfId="1">
      <calculatedColumnFormula>I4-G4-H4-J4-K4</calculatedColumnFormula>
    </tableColumn>
    <tableColumn id="13" name="领讫确认" dataDxfId="0"/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2"/>
  <sheetViews>
    <sheetView workbookViewId="0">
      <selection activeCell="C22" sqref="C22"/>
    </sheetView>
  </sheetViews>
  <sheetFormatPr defaultRowHeight="13.5"/>
  <cols>
    <col min="1" max="1" width="10.25" customWidth="1"/>
    <col min="3" max="3" width="10.25" customWidth="1"/>
    <col min="4" max="6" width="12.625" style="5" bestFit="1" customWidth="1"/>
  </cols>
  <sheetData>
    <row r="1" spans="1:6" ht="31.5" customHeight="1">
      <c r="A1" s="25" t="s">
        <v>6</v>
      </c>
      <c r="B1" s="25"/>
      <c r="C1" s="25"/>
      <c r="D1" s="25"/>
      <c r="E1" s="25"/>
      <c r="F1" s="25"/>
    </row>
    <row r="2" spans="1:6">
      <c r="A2" s="1" t="s">
        <v>0</v>
      </c>
      <c r="B2" s="1" t="s">
        <v>1</v>
      </c>
      <c r="C2" s="1" t="s">
        <v>2</v>
      </c>
      <c r="D2" s="4" t="s">
        <v>3</v>
      </c>
      <c r="E2" s="4" t="s">
        <v>4</v>
      </c>
      <c r="F2" s="4" t="s">
        <v>5</v>
      </c>
    </row>
    <row r="3" spans="1:6">
      <c r="A3">
        <v>20002</v>
      </c>
      <c r="B3" s="3" t="s">
        <v>7</v>
      </c>
      <c r="C3" t="s">
        <v>27</v>
      </c>
      <c r="D3" s="5">
        <v>4500</v>
      </c>
      <c r="E3" s="5">
        <v>800</v>
      </c>
      <c r="F3" s="5">
        <v>580</v>
      </c>
    </row>
    <row r="4" spans="1:6">
      <c r="A4">
        <v>80004</v>
      </c>
      <c r="B4" s="2" t="s">
        <v>25</v>
      </c>
      <c r="C4" t="s">
        <v>30</v>
      </c>
      <c r="D4" s="5">
        <v>5500</v>
      </c>
      <c r="E4" s="5">
        <v>800</v>
      </c>
      <c r="F4" s="5">
        <v>1000</v>
      </c>
    </row>
    <row r="5" spans="1:6">
      <c r="A5">
        <v>20003</v>
      </c>
      <c r="B5" s="2" t="s">
        <v>19</v>
      </c>
      <c r="C5" t="s">
        <v>27</v>
      </c>
      <c r="D5" s="5">
        <v>3500</v>
      </c>
      <c r="E5" s="5">
        <v>500</v>
      </c>
      <c r="F5" s="5">
        <v>450</v>
      </c>
    </row>
    <row r="6" spans="1:6">
      <c r="A6">
        <v>50005</v>
      </c>
      <c r="B6" s="2" t="s">
        <v>17</v>
      </c>
      <c r="C6" t="s">
        <v>29</v>
      </c>
      <c r="D6" s="5">
        <v>6000</v>
      </c>
      <c r="E6" s="5">
        <v>790</v>
      </c>
      <c r="F6" s="5">
        <v>500</v>
      </c>
    </row>
    <row r="7" spans="1:6">
      <c r="A7">
        <v>20005</v>
      </c>
      <c r="B7" s="3" t="s">
        <v>9</v>
      </c>
      <c r="C7" t="s">
        <v>27</v>
      </c>
      <c r="D7" s="5">
        <v>8000</v>
      </c>
      <c r="E7" s="5">
        <v>300</v>
      </c>
      <c r="F7" s="5">
        <v>500</v>
      </c>
    </row>
    <row r="8" spans="1:6">
      <c r="A8">
        <v>80002</v>
      </c>
      <c r="B8" s="2" t="s">
        <v>23</v>
      </c>
      <c r="C8" t="s">
        <v>30</v>
      </c>
      <c r="D8" s="5">
        <v>5000</v>
      </c>
      <c r="E8" s="5">
        <v>900</v>
      </c>
      <c r="F8" s="5">
        <v>600</v>
      </c>
    </row>
    <row r="9" spans="1:6">
      <c r="A9">
        <v>30001</v>
      </c>
      <c r="B9" s="3" t="s">
        <v>10</v>
      </c>
      <c r="C9" t="s">
        <v>28</v>
      </c>
      <c r="D9" s="5">
        <v>3400</v>
      </c>
      <c r="E9" s="5">
        <v>400</v>
      </c>
      <c r="F9" s="5">
        <v>300</v>
      </c>
    </row>
    <row r="10" spans="1:6">
      <c r="A10">
        <v>30002</v>
      </c>
      <c r="B10" s="3" t="s">
        <v>20</v>
      </c>
      <c r="C10" t="s">
        <v>28</v>
      </c>
      <c r="D10" s="5">
        <v>5000</v>
      </c>
      <c r="E10" s="5">
        <v>500</v>
      </c>
      <c r="F10" s="5">
        <v>800</v>
      </c>
    </row>
    <row r="11" spans="1:6">
      <c r="A11">
        <v>30003</v>
      </c>
      <c r="B11" s="3" t="s">
        <v>21</v>
      </c>
      <c r="C11" t="s">
        <v>28</v>
      </c>
      <c r="D11" s="5">
        <v>3000</v>
      </c>
      <c r="E11" s="5">
        <v>600</v>
      </c>
      <c r="F11" s="5">
        <v>450</v>
      </c>
    </row>
    <row r="12" spans="1:6">
      <c r="A12">
        <v>20004</v>
      </c>
      <c r="B12" s="2" t="s">
        <v>8</v>
      </c>
      <c r="C12" t="s">
        <v>27</v>
      </c>
      <c r="D12" s="5">
        <v>4000</v>
      </c>
      <c r="E12" s="5">
        <v>1200</v>
      </c>
      <c r="F12" s="5">
        <v>600</v>
      </c>
    </row>
    <row r="13" spans="1:6">
      <c r="A13">
        <v>30005</v>
      </c>
      <c r="B13" s="3" t="s">
        <v>12</v>
      </c>
      <c r="C13" t="s">
        <v>28</v>
      </c>
      <c r="D13" s="5">
        <v>3800</v>
      </c>
      <c r="E13" s="5">
        <v>1000</v>
      </c>
      <c r="F13" s="5">
        <v>1000</v>
      </c>
    </row>
    <row r="14" spans="1:6">
      <c r="A14">
        <v>80005</v>
      </c>
      <c r="B14" s="2" t="s">
        <v>26</v>
      </c>
      <c r="C14" t="s">
        <v>30</v>
      </c>
      <c r="D14" s="5">
        <v>4600</v>
      </c>
      <c r="E14" s="5">
        <v>1000</v>
      </c>
      <c r="F14" s="5">
        <v>300</v>
      </c>
    </row>
    <row r="15" spans="1:6">
      <c r="A15">
        <v>20001</v>
      </c>
      <c r="B15" s="2" t="s">
        <v>18</v>
      </c>
      <c r="C15" t="s">
        <v>27</v>
      </c>
      <c r="D15" s="5">
        <v>6000</v>
      </c>
      <c r="E15" s="5">
        <v>1000</v>
      </c>
      <c r="F15" s="5">
        <v>380</v>
      </c>
    </row>
    <row r="16" spans="1:6">
      <c r="A16">
        <v>80001</v>
      </c>
      <c r="B16" s="2" t="s">
        <v>22</v>
      </c>
      <c r="C16" t="s">
        <v>30</v>
      </c>
      <c r="D16" s="5">
        <v>3800</v>
      </c>
      <c r="E16" s="5">
        <v>280</v>
      </c>
      <c r="F16" s="5">
        <v>400</v>
      </c>
    </row>
    <row r="17" spans="1:6">
      <c r="A17">
        <v>50001</v>
      </c>
      <c r="B17" s="2" t="s">
        <v>13</v>
      </c>
      <c r="C17" t="s">
        <v>29</v>
      </c>
      <c r="D17" s="5">
        <v>4000</v>
      </c>
      <c r="E17" s="5">
        <v>120</v>
      </c>
      <c r="F17" s="5">
        <v>380</v>
      </c>
    </row>
    <row r="18" spans="1:6">
      <c r="A18">
        <v>50002</v>
      </c>
      <c r="B18" s="2" t="s">
        <v>14</v>
      </c>
      <c r="C18" t="s">
        <v>29</v>
      </c>
      <c r="D18" s="5">
        <v>6900</v>
      </c>
      <c r="E18" s="5">
        <v>450</v>
      </c>
      <c r="F18" s="5">
        <v>700</v>
      </c>
    </row>
    <row r="19" spans="1:6">
      <c r="A19">
        <v>30004</v>
      </c>
      <c r="B19" s="3" t="s">
        <v>11</v>
      </c>
      <c r="C19" t="s">
        <v>28</v>
      </c>
      <c r="D19" s="5">
        <v>4500</v>
      </c>
      <c r="E19" s="5">
        <v>800</v>
      </c>
      <c r="F19" s="5">
        <v>260</v>
      </c>
    </row>
    <row r="20" spans="1:6">
      <c r="A20">
        <v>50003</v>
      </c>
      <c r="B20" s="3" t="s">
        <v>15</v>
      </c>
      <c r="C20" t="s">
        <v>29</v>
      </c>
      <c r="D20" s="5">
        <v>2800</v>
      </c>
      <c r="E20" s="5">
        <v>680</v>
      </c>
      <c r="F20" s="5">
        <v>900</v>
      </c>
    </row>
    <row r="21" spans="1:6">
      <c r="A21">
        <v>80003</v>
      </c>
      <c r="B21" s="2" t="s">
        <v>24</v>
      </c>
      <c r="C21" t="s">
        <v>30</v>
      </c>
      <c r="D21" s="5">
        <v>6500</v>
      </c>
      <c r="E21" s="5">
        <v>600</v>
      </c>
      <c r="F21" s="5">
        <v>200</v>
      </c>
    </row>
    <row r="22" spans="1:6">
      <c r="A22">
        <v>50004</v>
      </c>
      <c r="B22" s="2" t="s">
        <v>16</v>
      </c>
      <c r="C22" t="s">
        <v>29</v>
      </c>
      <c r="D22" s="5">
        <v>2500</v>
      </c>
      <c r="E22" s="5">
        <v>890</v>
      </c>
      <c r="F22" s="5">
        <v>380</v>
      </c>
    </row>
  </sheetData>
  <sortState ref="A3:F22">
    <sortCondition ref="B2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3:M14"/>
  <sheetViews>
    <sheetView showGridLines="0" workbookViewId="0">
      <selection activeCell="G10" sqref="G10"/>
    </sheetView>
  </sheetViews>
  <sheetFormatPr defaultRowHeight="13.5"/>
  <cols>
    <col min="2" max="2" width="10.75" customWidth="1"/>
    <col min="5" max="5" width="11" bestFit="1" customWidth="1"/>
    <col min="8" max="8" width="8.25" customWidth="1"/>
    <col min="11" max="12" width="13.625" customWidth="1"/>
  </cols>
  <sheetData>
    <row r="3" spans="2:13" ht="29.25" customHeight="1" thickBot="1">
      <c r="B3" s="27" t="s">
        <v>31</v>
      </c>
      <c r="C3" s="27"/>
      <c r="D3" s="27"/>
      <c r="E3" s="27"/>
      <c r="F3" s="27"/>
      <c r="G3" s="27"/>
      <c r="I3" s="27" t="s">
        <v>50</v>
      </c>
      <c r="J3" s="27"/>
      <c r="K3" s="27"/>
      <c r="L3" s="27"/>
      <c r="M3" s="27"/>
    </row>
    <row r="4" spans="2:13" ht="15" thickTop="1" thickBot="1">
      <c r="B4" s="9" t="s">
        <v>43</v>
      </c>
      <c r="C4" s="10" t="s">
        <v>44</v>
      </c>
      <c r="D4" s="10" t="s">
        <v>45</v>
      </c>
      <c r="E4" s="28" t="s">
        <v>46</v>
      </c>
      <c r="F4" s="28" t="s">
        <v>47</v>
      </c>
      <c r="G4" s="29"/>
      <c r="I4" s="28" t="s">
        <v>51</v>
      </c>
      <c r="J4" s="29"/>
      <c r="K4" s="29" t="s">
        <v>52</v>
      </c>
      <c r="L4" s="29"/>
      <c r="M4" s="29" t="s">
        <v>53</v>
      </c>
    </row>
    <row r="5" spans="2:13" ht="15" thickTop="1" thickBot="1">
      <c r="B5" s="8" t="s">
        <v>32</v>
      </c>
      <c r="C5" s="7">
        <v>1</v>
      </c>
      <c r="D5" s="7">
        <v>4500</v>
      </c>
      <c r="E5" s="29"/>
      <c r="F5" s="9" t="s">
        <v>48</v>
      </c>
      <c r="G5" s="10" t="s">
        <v>49</v>
      </c>
      <c r="I5" s="29"/>
      <c r="J5" s="29"/>
      <c r="K5" s="10" t="s">
        <v>54</v>
      </c>
      <c r="L5" s="10" t="s">
        <v>55</v>
      </c>
      <c r="M5" s="29"/>
    </row>
    <row r="6" spans="2:13" ht="14.25" thickTop="1">
      <c r="B6" t="s">
        <v>33</v>
      </c>
      <c r="C6">
        <v>2</v>
      </c>
      <c r="D6">
        <v>4000</v>
      </c>
      <c r="E6" t="s">
        <v>34</v>
      </c>
      <c r="F6" s="6">
        <v>0.08</v>
      </c>
      <c r="G6" s="6">
        <v>0.2</v>
      </c>
      <c r="I6" s="26">
        <v>1600</v>
      </c>
      <c r="J6" s="26"/>
      <c r="K6" s="5"/>
      <c r="L6" s="5">
        <v>500</v>
      </c>
      <c r="M6" s="13">
        <v>0.05</v>
      </c>
    </row>
    <row r="7" spans="2:13">
      <c r="B7" t="s">
        <v>35</v>
      </c>
      <c r="C7">
        <v>3</v>
      </c>
      <c r="D7">
        <v>3800</v>
      </c>
      <c r="E7" t="s">
        <v>36</v>
      </c>
      <c r="F7" s="6">
        <v>0.02</v>
      </c>
      <c r="G7" s="6">
        <v>0.1</v>
      </c>
      <c r="I7" s="26"/>
      <c r="J7" s="26"/>
      <c r="K7" s="5">
        <v>501</v>
      </c>
      <c r="L7" s="5">
        <v>2000</v>
      </c>
      <c r="M7" s="12">
        <v>0.1</v>
      </c>
    </row>
    <row r="8" spans="2:13">
      <c r="B8" t="s">
        <v>37</v>
      </c>
      <c r="C8">
        <v>4</v>
      </c>
      <c r="D8">
        <v>3200</v>
      </c>
      <c r="E8" t="s">
        <v>38</v>
      </c>
      <c r="F8" s="6">
        <v>5.0000000000000001E-3</v>
      </c>
      <c r="G8" s="6">
        <v>1.4999999999999999E-2</v>
      </c>
      <c r="I8" s="26"/>
      <c r="J8" s="26"/>
      <c r="K8" s="5">
        <v>2001</v>
      </c>
      <c r="L8" s="5">
        <v>5000</v>
      </c>
      <c r="M8" s="12">
        <v>0.15</v>
      </c>
    </row>
    <row r="9" spans="2:13">
      <c r="B9" t="s">
        <v>39</v>
      </c>
      <c r="C9">
        <v>5</v>
      </c>
      <c r="D9">
        <v>2600</v>
      </c>
      <c r="E9" t="s">
        <v>40</v>
      </c>
      <c r="F9" s="6">
        <v>0</v>
      </c>
      <c r="G9" s="6">
        <v>4.0000000000000001E-3</v>
      </c>
      <c r="I9" s="26"/>
      <c r="J9" s="26"/>
      <c r="K9" s="5">
        <v>5001</v>
      </c>
      <c r="L9" s="5">
        <v>20000</v>
      </c>
      <c r="M9" s="12">
        <v>0.2</v>
      </c>
    </row>
    <row r="10" spans="2:13">
      <c r="B10" t="s">
        <v>41</v>
      </c>
      <c r="C10">
        <v>6</v>
      </c>
      <c r="D10">
        <v>1200</v>
      </c>
      <c r="E10" t="s">
        <v>42</v>
      </c>
      <c r="F10" s="6">
        <v>0.12</v>
      </c>
      <c r="G10" s="6">
        <v>0.12</v>
      </c>
      <c r="I10" s="26"/>
      <c r="J10" s="26"/>
      <c r="K10" s="5">
        <v>20001</v>
      </c>
      <c r="L10" s="5">
        <v>40000</v>
      </c>
      <c r="M10" s="12">
        <v>0.25</v>
      </c>
    </row>
    <row r="11" spans="2:13">
      <c r="I11" s="26"/>
      <c r="J11" s="26"/>
      <c r="K11" s="5">
        <v>40001</v>
      </c>
      <c r="L11" s="5">
        <v>60000</v>
      </c>
      <c r="M11" s="12">
        <v>0.3</v>
      </c>
    </row>
    <row r="12" spans="2:13">
      <c r="I12" s="26"/>
      <c r="J12" s="26"/>
      <c r="K12" s="5">
        <v>60001</v>
      </c>
      <c r="L12" s="5">
        <v>80000</v>
      </c>
      <c r="M12" s="12">
        <v>0.35</v>
      </c>
    </row>
    <row r="13" spans="2:13">
      <c r="I13" s="26"/>
      <c r="J13" s="26"/>
      <c r="K13" s="5">
        <v>80001</v>
      </c>
      <c r="L13" s="5">
        <v>100000</v>
      </c>
      <c r="M13" s="12">
        <v>0.4</v>
      </c>
    </row>
    <row r="14" spans="2:13">
      <c r="I14" s="26"/>
      <c r="J14" s="26"/>
      <c r="K14" s="5">
        <v>100001</v>
      </c>
      <c r="L14" s="5"/>
      <c r="M14" s="12">
        <v>0.45</v>
      </c>
    </row>
  </sheetData>
  <mergeCells count="8">
    <mergeCell ref="I6:J14"/>
    <mergeCell ref="B3:G3"/>
    <mergeCell ref="E4:E5"/>
    <mergeCell ref="F4:G4"/>
    <mergeCell ref="I3:M3"/>
    <mergeCell ref="I4:J5"/>
    <mergeCell ref="K4:L4"/>
    <mergeCell ref="M4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M23"/>
  <sheetViews>
    <sheetView workbookViewId="0">
      <selection activeCell="A4" sqref="A4"/>
    </sheetView>
  </sheetViews>
  <sheetFormatPr defaultRowHeight="13.5"/>
  <cols>
    <col min="4" max="4" width="13.75" bestFit="1" customWidth="1"/>
    <col min="5" max="6" width="12.625" bestFit="1" customWidth="1"/>
    <col min="7" max="7" width="12.5" bestFit="1" customWidth="1"/>
    <col min="8" max="8" width="14.25" bestFit="1" customWidth="1"/>
    <col min="9" max="9" width="12.625" bestFit="1" customWidth="1"/>
    <col min="10" max="10" width="15.875" bestFit="1" customWidth="1"/>
    <col min="11" max="11" width="12.5" bestFit="1" customWidth="1"/>
    <col min="12" max="12" width="12.625" bestFit="1" customWidth="1"/>
    <col min="13" max="13" width="11" customWidth="1"/>
  </cols>
  <sheetData>
    <row r="2" spans="1:13" ht="31.5">
      <c r="A2" s="30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1" t="s">
        <v>0</v>
      </c>
      <c r="B3" s="1" t="s">
        <v>1</v>
      </c>
      <c r="C3" s="1" t="s">
        <v>2</v>
      </c>
      <c r="D3" s="4" t="s">
        <v>3</v>
      </c>
      <c r="E3" s="4" t="s">
        <v>4</v>
      </c>
      <c r="F3" s="4" t="s">
        <v>5</v>
      </c>
      <c r="G3" s="4" t="s">
        <v>56</v>
      </c>
      <c r="H3" s="4" t="s">
        <v>57</v>
      </c>
      <c r="I3" s="4" t="s">
        <v>58</v>
      </c>
      <c r="J3" s="4" t="s">
        <v>59</v>
      </c>
      <c r="K3" s="4" t="s">
        <v>60</v>
      </c>
      <c r="L3" s="4" t="s">
        <v>61</v>
      </c>
      <c r="M3" s="4" t="s">
        <v>62</v>
      </c>
    </row>
    <row r="4" spans="1:13">
      <c r="A4">
        <v>20002</v>
      </c>
      <c r="B4" s="3" t="s">
        <v>7</v>
      </c>
      <c r="C4" t="s">
        <v>27</v>
      </c>
      <c r="D4" s="11">
        <v>4500</v>
      </c>
      <c r="E4" s="11">
        <v>800</v>
      </c>
      <c r="F4" s="11">
        <v>580</v>
      </c>
      <c r="G4" s="11">
        <f>I4*(纳税标准!$F$6+纳税标准!$F$7+纳税标准!$F$8+纳税标准!$F$9)</f>
        <v>617.40000000000009</v>
      </c>
      <c r="H4" s="11">
        <f>I4*纳税标准!$F$10</f>
        <v>705.6</v>
      </c>
      <c r="I4" s="11">
        <f>SUM(D4:F4)</f>
        <v>5880</v>
      </c>
      <c r="J4" s="11">
        <f>IF(I4&lt;=纳税标准!$I$6,0,IF((I4-纳税标准!$I$6)&lt;=纳税标准!$L$6,(I4-纳税标准!$I$6)*纳税标准!$M$6,IF((I4-纳税标准!$I$6)&lt;=纳税标准!$L$7,(I4-纳税标准!$I$6-纳税标准!$L$6)*纳税标准!$M$7+纳税标准!$L$6*纳税标准!$M$6,IF((I4-纳税标准!$I$6)&lt;=纳税标准!$L$8,(I4-纳税标准!$I$6-纳税标准!$L$7)*纳税标准!$M$8+纳税标准!$L$6*纳税标准!$M$6+(纳税标准!$L$7-纳税标准!$L$6)*纳税标准!$M$7,IF((I4-纳税标准!$I$6)&lt;=纳税标准!$L$9,(I4-纳税标准!$I$6-纳税标准!$L$8)*纳税标准!$M$9+纳税标准!$L$6*纳税标准!$M$6+(纳税标准!$L$7-纳税标准!$L$6)*纳税标准!$M$7+(纳税标准!$L$8-纳税标准!$L$7)*纳税标准!$M$8,"该薪金超过20000，该公式无法计算")))))</f>
        <v>517</v>
      </c>
      <c r="K4" s="11">
        <v>30</v>
      </c>
      <c r="L4" s="11">
        <f t="shared" ref="L4:L23" si="0">I4-G4-H4-J4-K4</f>
        <v>4010</v>
      </c>
      <c r="M4" s="11"/>
    </row>
    <row r="5" spans="1:13">
      <c r="A5">
        <v>80004</v>
      </c>
      <c r="B5" s="2" t="s">
        <v>25</v>
      </c>
      <c r="C5" t="s">
        <v>30</v>
      </c>
      <c r="D5" s="11">
        <v>5500</v>
      </c>
      <c r="E5" s="11">
        <v>800</v>
      </c>
      <c r="F5" s="11">
        <v>1000</v>
      </c>
      <c r="G5" s="11">
        <f>I5*(纳税标准!$F$6+纳税标准!$F$7+纳税标准!$F$8+纳税标准!$F$9)</f>
        <v>766.50000000000011</v>
      </c>
      <c r="H5" s="11">
        <f>I5*纳税标准!$F$10</f>
        <v>876</v>
      </c>
      <c r="I5" s="11">
        <f t="shared" ref="I5:I23" si="1">SUM(D5:F5)</f>
        <v>7300</v>
      </c>
      <c r="J5" s="11">
        <f>IF(I5&lt;=纳税标准!$I$6,0,IF((I5-纳税标准!$I$6)&lt;=纳税标准!$L$6,(I5-纳税标准!$I$6)*纳税标准!$M$6,IF((I5-纳税标准!$I$6)&lt;=纳税标准!$L$7,(I5-纳税标准!$I$6-纳税标准!$L$6)*纳税标准!$M$7+纳税标准!$L$6*纳税标准!$M$6,IF((I5-纳税标准!$I$6)&lt;=纳税标准!$L$8,(I5-纳税标准!$I$6-纳税标准!$L$7)*纳税标准!$M$8+纳税标准!$L$6*纳税标准!$M$6+(纳税标准!$L$7-纳税标准!$L$6)*纳税标准!$M$7,IF((I5-纳税标准!$I$6)&lt;=纳税标准!$L$9,(I5-纳税标准!$I$6-纳税标准!$L$8)*纳税标准!$M$9+纳税标准!$L$6*纳税标准!$M$6+(纳税标准!$L$7-纳税标准!$L$6)*纳税标准!$M$7+(纳税标准!$L$8-纳税标准!$L$7)*纳税标准!$M$8,"该薪金超过20000，该公式无法计算")))))</f>
        <v>765</v>
      </c>
      <c r="K5" s="11">
        <v>50</v>
      </c>
      <c r="L5" s="11">
        <f t="shared" si="0"/>
        <v>4842.5</v>
      </c>
      <c r="M5" s="11"/>
    </row>
    <row r="6" spans="1:13">
      <c r="A6">
        <v>20003</v>
      </c>
      <c r="B6" s="2" t="s">
        <v>19</v>
      </c>
      <c r="C6" t="s">
        <v>27</v>
      </c>
      <c r="D6" s="11">
        <v>3500</v>
      </c>
      <c r="E6" s="11">
        <v>500</v>
      </c>
      <c r="F6" s="11">
        <v>450</v>
      </c>
      <c r="G6" s="11">
        <f>I6*(纳税标准!$F$6+纳税标准!$F$7+纳税标准!$F$8+纳税标准!$F$9)</f>
        <v>467.25000000000006</v>
      </c>
      <c r="H6" s="11">
        <f>I6*纳税标准!$F$10</f>
        <v>534</v>
      </c>
      <c r="I6" s="11">
        <f t="shared" si="1"/>
        <v>4450</v>
      </c>
      <c r="J6" s="11">
        <f>IF(I6&lt;=纳税标准!$I$6,0,IF((I6-纳税标准!$I$6)&lt;=纳税标准!$L$6,(I6-纳税标准!$I$6)*纳税标准!$M$6,IF((I6-纳税标准!$I$6)&lt;=纳税标准!$L$7,(I6-纳税标准!$I$6-纳税标准!$L$6)*纳税标准!$M$7+纳税标准!$L$6*纳税标准!$M$6,IF((I6-纳税标准!$I$6)&lt;=纳税标准!$L$8,(I6-纳税标准!$I$6-纳税标准!$L$7)*纳税标准!$M$8+纳税标准!$L$6*纳税标准!$M$6+(纳税标准!$L$7-纳税标准!$L$6)*纳税标准!$M$7,IF((I6-纳税标准!$I$6)&lt;=纳税标准!$L$9,(I6-纳税标准!$I$6-纳税标准!$L$8)*纳税标准!$M$9+纳税标准!$L$6*纳税标准!$M$6+(纳税标准!$L$7-纳税标准!$L$6)*纳税标准!$M$7+(纳税标准!$L$8-纳税标准!$L$7)*纳税标准!$M$8,"该薪金超过20000，该公式无法计算")))))</f>
        <v>302.5</v>
      </c>
      <c r="K6" s="11">
        <v>180</v>
      </c>
      <c r="L6" s="11">
        <f t="shared" si="0"/>
        <v>2966.25</v>
      </c>
      <c r="M6" s="11"/>
    </row>
    <row r="7" spans="1:13">
      <c r="A7">
        <v>50005</v>
      </c>
      <c r="B7" s="2" t="s">
        <v>17</v>
      </c>
      <c r="C7" t="s">
        <v>29</v>
      </c>
      <c r="D7" s="11">
        <v>6000</v>
      </c>
      <c r="E7" s="11">
        <v>790</v>
      </c>
      <c r="F7" s="11">
        <v>500</v>
      </c>
      <c r="G7" s="11">
        <f>I7*(纳税标准!$F$6+纳税标准!$F$7+纳税标准!$F$8+纳税标准!$F$9)</f>
        <v>765.45</v>
      </c>
      <c r="H7" s="11">
        <f>I7*纳税标准!$F$10</f>
        <v>874.8</v>
      </c>
      <c r="I7" s="11">
        <f t="shared" si="1"/>
        <v>7290</v>
      </c>
      <c r="J7" s="11">
        <f>IF(I7&lt;=纳税标准!$I$6,0,IF((I7-纳税标准!$I$6)&lt;=纳税标准!$L$6,(I7-纳税标准!$I$6)*纳税标准!$M$6,IF((I7-纳税标准!$I$6)&lt;=纳税标准!$L$7,(I7-纳税标准!$I$6-纳税标准!$L$6)*纳税标准!$M$7+纳税标准!$L$6*纳税标准!$M$6,IF((I7-纳税标准!$I$6)&lt;=纳税标准!$L$8,(I7-纳税标准!$I$6-纳税标准!$L$7)*纳税标准!$M$8+纳税标准!$L$6*纳税标准!$M$6+(纳税标准!$L$7-纳税标准!$L$6)*纳税标准!$M$7,IF((I7-纳税标准!$I$6)&lt;=纳税标准!$L$9,(I7-纳税标准!$I$6-纳税标准!$L$8)*纳税标准!$M$9+纳税标准!$L$6*纳税标准!$M$6+(纳税标准!$L$7-纳税标准!$L$6)*纳税标准!$M$7+(纳税标准!$L$8-纳税标准!$L$7)*纳税标准!$M$8,"该薪金超过20000，该公式无法计算")))))</f>
        <v>763</v>
      </c>
      <c r="K7" s="11">
        <v>45</v>
      </c>
      <c r="L7" s="11">
        <f t="shared" si="0"/>
        <v>4841.75</v>
      </c>
      <c r="M7" s="11"/>
    </row>
    <row r="8" spans="1:13">
      <c r="A8">
        <v>20005</v>
      </c>
      <c r="B8" s="3" t="s">
        <v>9</v>
      </c>
      <c r="C8" t="s">
        <v>27</v>
      </c>
      <c r="D8" s="11">
        <v>8000</v>
      </c>
      <c r="E8" s="11">
        <v>300</v>
      </c>
      <c r="F8" s="11">
        <v>500</v>
      </c>
      <c r="G8" s="11">
        <f>I8*(纳税标准!$F$6+纳税标准!$F$7+纳税标准!$F$8+纳税标准!$F$9)</f>
        <v>924.00000000000011</v>
      </c>
      <c r="H8" s="11">
        <f>I8*纳税标准!$F$10</f>
        <v>1056</v>
      </c>
      <c r="I8" s="11">
        <f t="shared" si="1"/>
        <v>8800</v>
      </c>
      <c r="J8" s="11">
        <f>IF(I8&lt;=纳税标准!$I$6,0,IF((I8-纳税标准!$I$6)&lt;=纳税标准!$L$6,(I8-纳税标准!$I$6)*纳税标准!$M$6,IF((I8-纳税标准!$I$6)&lt;=纳税标准!$L$7,(I8-纳税标准!$I$6-纳税标准!$L$6)*纳税标准!$M$7+纳税标准!$L$6*纳税标准!$M$6,IF((I8-纳税标准!$I$6)&lt;=纳税标准!$L$8,(I8-纳税标准!$I$6-纳税标准!$L$7)*纳税标准!$M$8+纳税标准!$L$6*纳税标准!$M$6+(纳税标准!$L$7-纳税标准!$L$6)*纳税标准!$M$7,IF((I8-纳税标准!$I$6)&lt;=纳税标准!$L$9,(I8-纳税标准!$I$6-纳税标准!$L$8)*纳税标准!$M$9+纳税标准!$L$6*纳税标准!$M$6+(纳税标准!$L$7-纳税标准!$L$6)*纳税标准!$M$7+(纳税标准!$L$8-纳税标准!$L$7)*纳税标准!$M$8,"该薪金超过20000，该公式无法计算")))))</f>
        <v>1065</v>
      </c>
      <c r="K8" s="11">
        <v>36</v>
      </c>
      <c r="L8" s="11">
        <f t="shared" si="0"/>
        <v>5719</v>
      </c>
      <c r="M8" s="11"/>
    </row>
    <row r="9" spans="1:13">
      <c r="A9">
        <v>80002</v>
      </c>
      <c r="B9" s="2" t="s">
        <v>23</v>
      </c>
      <c r="C9" t="s">
        <v>30</v>
      </c>
      <c r="D9" s="11">
        <v>5000</v>
      </c>
      <c r="E9" s="11">
        <v>900</v>
      </c>
      <c r="F9" s="11">
        <v>600</v>
      </c>
      <c r="G9" s="11">
        <f>I9*(纳税标准!$F$6+纳税标准!$F$7+纳税标准!$F$8+纳税标准!$F$9)</f>
        <v>682.50000000000011</v>
      </c>
      <c r="H9" s="11">
        <f>I9*纳税标准!$F$10</f>
        <v>780</v>
      </c>
      <c r="I9" s="11">
        <f t="shared" si="1"/>
        <v>6500</v>
      </c>
      <c r="J9" s="11">
        <f>IF(I9&lt;=纳税标准!$I$6,0,IF((I9-纳税标准!$I$6)&lt;=纳税标准!$L$6,(I9-纳税标准!$I$6)*纳税标准!$M$6,IF((I9-纳税标准!$I$6)&lt;=纳税标准!$L$7,(I9-纳税标准!$I$6-纳税标准!$L$6)*纳税标准!$M$7+纳税标准!$L$6*纳税标准!$M$6,IF((I9-纳税标准!$I$6)&lt;=纳税标准!$L$8,(I9-纳税标准!$I$6-纳税标准!$L$7)*纳税标准!$M$8+纳税标准!$L$6*纳税标准!$M$6+(纳税标准!$L$7-纳税标准!$L$6)*纳税标准!$M$7,IF((I9-纳税标准!$I$6)&lt;=纳税标准!$L$9,(I9-纳税标准!$I$6-纳税标准!$L$8)*纳税标准!$M$9+纳税标准!$L$6*纳税标准!$M$6+(纳税标准!$L$7-纳税标准!$L$6)*纳税标准!$M$7+(纳税标准!$L$8-纳税标准!$L$7)*纳税标准!$M$8,"该薪金超过20000，该公式无法计算")))))</f>
        <v>610</v>
      </c>
      <c r="K9" s="11">
        <v>280</v>
      </c>
      <c r="L9" s="11">
        <f t="shared" si="0"/>
        <v>4147.5</v>
      </c>
      <c r="M9" s="11"/>
    </row>
    <row r="10" spans="1:13">
      <c r="A10">
        <v>30001</v>
      </c>
      <c r="B10" s="3" t="s">
        <v>10</v>
      </c>
      <c r="C10" t="s">
        <v>28</v>
      </c>
      <c r="D10" s="11">
        <v>3400</v>
      </c>
      <c r="E10" s="11">
        <v>400</v>
      </c>
      <c r="F10" s="11">
        <v>300</v>
      </c>
      <c r="G10" s="11">
        <f>I10*(纳税标准!$F$6+纳税标准!$F$7+纳税标准!$F$8+纳税标准!$F$9)</f>
        <v>430.50000000000006</v>
      </c>
      <c r="H10" s="11">
        <f>I10*纳税标准!$F$10</f>
        <v>492</v>
      </c>
      <c r="I10" s="11">
        <f t="shared" si="1"/>
        <v>4100</v>
      </c>
      <c r="J10" s="11">
        <f>IF(I10&lt;=纳税标准!$I$6,0,IF((I10-纳税标准!$I$6)&lt;=纳税标准!$L$6,(I10-纳税标准!$I$6)*纳税标准!$M$6,IF((I10-纳税标准!$I$6)&lt;=纳税标准!$L$7,(I10-纳税标准!$I$6-纳税标准!$L$6)*纳税标准!$M$7+纳税标准!$L$6*纳税标准!$M$6,IF((I10-纳税标准!$I$6)&lt;=纳税标准!$L$8,(I10-纳税标准!$I$6-纳税标准!$L$7)*纳税标准!$M$8+纳税标准!$L$6*纳税标准!$M$6+(纳税标准!$L$7-纳税标准!$L$6)*纳税标准!$M$7,IF((I10-纳税标准!$I$6)&lt;=纳税标准!$L$9,(I10-纳税标准!$I$6-纳税标准!$L$8)*纳税标准!$M$9+纳税标准!$L$6*纳税标准!$M$6+(纳税标准!$L$7-纳税标准!$L$6)*纳税标准!$M$7+(纳税标准!$L$8-纳税标准!$L$7)*纳税标准!$M$8,"该薪金超过20000，该公式无法计算")))))</f>
        <v>250</v>
      </c>
      <c r="K10" s="11">
        <v>48</v>
      </c>
      <c r="L10" s="11">
        <f t="shared" si="0"/>
        <v>2879.5</v>
      </c>
      <c r="M10" s="11"/>
    </row>
    <row r="11" spans="1:13">
      <c r="A11">
        <v>30002</v>
      </c>
      <c r="B11" s="3" t="s">
        <v>20</v>
      </c>
      <c r="C11" t="s">
        <v>28</v>
      </c>
      <c r="D11" s="11">
        <v>5000</v>
      </c>
      <c r="E11" s="11">
        <v>500</v>
      </c>
      <c r="F11" s="11">
        <v>800</v>
      </c>
      <c r="G11" s="11">
        <f>I11*(纳税标准!$F$6+纳税标准!$F$7+纳税标准!$F$8+纳税标准!$F$9)</f>
        <v>661.50000000000011</v>
      </c>
      <c r="H11" s="11">
        <f>I11*纳税标准!$F$10</f>
        <v>756</v>
      </c>
      <c r="I11" s="11">
        <f t="shared" si="1"/>
        <v>6300</v>
      </c>
      <c r="J11" s="11">
        <f>IF(I11&lt;=纳税标准!$I$6,0,IF((I11-纳税标准!$I$6)&lt;=纳税标准!$L$6,(I11-纳税标准!$I$6)*纳税标准!$M$6,IF((I11-纳税标准!$I$6)&lt;=纳税标准!$L$7,(I11-纳税标准!$I$6-纳税标准!$L$6)*纳税标准!$M$7+纳税标准!$L$6*纳税标准!$M$6,IF((I11-纳税标准!$I$6)&lt;=纳税标准!$L$8,(I11-纳税标准!$I$6-纳税标准!$L$7)*纳税标准!$M$8+纳税标准!$L$6*纳税标准!$M$6+(纳税标准!$L$7-纳税标准!$L$6)*纳税标准!$M$7,IF((I11-纳税标准!$I$6)&lt;=纳税标准!$L$9,(I11-纳税标准!$I$6-纳税标准!$L$8)*纳税标准!$M$9+纳税标准!$L$6*纳税标准!$M$6+(纳税标准!$L$7-纳税标准!$L$6)*纳税标准!$M$7+(纳税标准!$L$8-纳税标准!$L$7)*纳税标准!$M$8,"该薪金超过20000，该公式无法计算")))))</f>
        <v>580</v>
      </c>
      <c r="K11" s="11">
        <v>200</v>
      </c>
      <c r="L11" s="11">
        <f t="shared" si="0"/>
        <v>4102.5</v>
      </c>
      <c r="M11" s="11"/>
    </row>
    <row r="12" spans="1:13">
      <c r="A12">
        <v>30003</v>
      </c>
      <c r="B12" s="3" t="s">
        <v>21</v>
      </c>
      <c r="C12" t="s">
        <v>28</v>
      </c>
      <c r="D12" s="11">
        <v>3000</v>
      </c>
      <c r="E12" s="11">
        <v>600</v>
      </c>
      <c r="F12" s="11">
        <v>450</v>
      </c>
      <c r="G12" s="11">
        <f>I12*(纳税标准!$F$6+纳税标准!$F$7+纳税标准!$F$8+纳税标准!$F$9)</f>
        <v>425.25000000000006</v>
      </c>
      <c r="H12" s="11">
        <f>I12*纳税标准!$F$10</f>
        <v>486</v>
      </c>
      <c r="I12" s="11">
        <f t="shared" si="1"/>
        <v>4050</v>
      </c>
      <c r="J12" s="11">
        <f>IF(I12&lt;=纳税标准!$I$6,0,IF((I12-纳税标准!$I$6)&lt;=纳税标准!$L$6,(I12-纳税标准!$I$6)*纳税标准!$M$6,IF((I12-纳税标准!$I$6)&lt;=纳税标准!$L$7,(I12-纳税标准!$I$6-纳税标准!$L$6)*纳税标准!$M$7+纳税标准!$L$6*纳税标准!$M$6,IF((I12-纳税标准!$I$6)&lt;=纳税标准!$L$8,(I12-纳税标准!$I$6-纳税标准!$L$7)*纳税标准!$M$8+纳税标准!$L$6*纳税标准!$M$6+(纳税标准!$L$7-纳税标准!$L$6)*纳税标准!$M$7,IF((I12-纳税标准!$I$6)&lt;=纳税标准!$L$9,(I12-纳税标准!$I$6-纳税标准!$L$8)*纳税标准!$M$9+纳税标准!$L$6*纳税标准!$M$6+(纳税标准!$L$7-纳税标准!$L$6)*纳税标准!$M$7+(纳税标准!$L$8-纳税标准!$L$7)*纳税标准!$M$8,"该薪金超过20000，该公式无法计算")))))</f>
        <v>242.5</v>
      </c>
      <c r="K12" s="11">
        <v>300</v>
      </c>
      <c r="L12" s="11">
        <f t="shared" si="0"/>
        <v>2596.25</v>
      </c>
      <c r="M12" s="11"/>
    </row>
    <row r="13" spans="1:13">
      <c r="A13">
        <v>20004</v>
      </c>
      <c r="B13" s="2" t="s">
        <v>8</v>
      </c>
      <c r="C13" t="s">
        <v>27</v>
      </c>
      <c r="D13" s="11">
        <v>4000</v>
      </c>
      <c r="E13" s="11">
        <v>1200</v>
      </c>
      <c r="F13" s="11">
        <v>600</v>
      </c>
      <c r="G13" s="11">
        <f>I13*(纳税标准!$F$6+纳税标准!$F$7+纳税标准!$F$8+纳税标准!$F$9)</f>
        <v>609.00000000000011</v>
      </c>
      <c r="H13" s="11">
        <f>I13*纳税标准!$F$10</f>
        <v>696</v>
      </c>
      <c r="I13" s="11">
        <f t="shared" si="1"/>
        <v>5800</v>
      </c>
      <c r="J13" s="11">
        <f>IF(I13&lt;=纳税标准!$I$6,0,IF((I13-纳税标准!$I$6)&lt;=纳税标准!$L$6,(I13-纳税标准!$I$6)*纳税标准!$M$6,IF((I13-纳税标准!$I$6)&lt;=纳税标准!$L$7,(I13-纳税标准!$I$6-纳税标准!$L$6)*纳税标准!$M$7+纳税标准!$L$6*纳税标准!$M$6,IF((I13-纳税标准!$I$6)&lt;=纳税标准!$L$8,(I13-纳税标准!$I$6-纳税标准!$L$7)*纳税标准!$M$8+纳税标准!$L$6*纳税标准!$M$6+(纳税标准!$L$7-纳税标准!$L$6)*纳税标准!$M$7,IF((I13-纳税标准!$I$6)&lt;=纳税标准!$L$9,(I13-纳税标准!$I$6-纳税标准!$L$8)*纳税标准!$M$9+纳税标准!$L$6*纳税标准!$M$6+(纳税标准!$L$7-纳税标准!$L$6)*纳税标准!$M$7+(纳税标准!$L$8-纳税标准!$L$7)*纳税标准!$M$8,"该薪金超过20000，该公式无法计算")))))</f>
        <v>505</v>
      </c>
      <c r="K13" s="11">
        <v>546</v>
      </c>
      <c r="L13" s="11">
        <f t="shared" si="0"/>
        <v>3444</v>
      </c>
      <c r="M13" s="11"/>
    </row>
    <row r="14" spans="1:13">
      <c r="A14">
        <v>30005</v>
      </c>
      <c r="B14" s="3" t="s">
        <v>12</v>
      </c>
      <c r="C14" t="s">
        <v>28</v>
      </c>
      <c r="D14" s="11">
        <v>3800</v>
      </c>
      <c r="E14" s="11">
        <v>1000</v>
      </c>
      <c r="F14" s="11">
        <v>1000</v>
      </c>
      <c r="G14" s="11">
        <f>I14*(纳税标准!$F$6+纳税标准!$F$7+纳税标准!$F$8+纳税标准!$F$9)</f>
        <v>609.00000000000011</v>
      </c>
      <c r="H14" s="11">
        <f>I14*纳税标准!$F$10</f>
        <v>696</v>
      </c>
      <c r="I14" s="11">
        <f t="shared" si="1"/>
        <v>5800</v>
      </c>
      <c r="J14" s="11">
        <f>IF(I14&lt;=纳税标准!$I$6,0,IF((I14-纳税标准!$I$6)&lt;=纳税标准!$L$6,(I14-纳税标准!$I$6)*纳税标准!$M$6,IF((I14-纳税标准!$I$6)&lt;=纳税标准!$L$7,(I14-纳税标准!$I$6-纳税标准!$L$6)*纳税标准!$M$7+纳税标准!$L$6*纳税标准!$M$6,IF((I14-纳税标准!$I$6)&lt;=纳税标准!$L$8,(I14-纳税标准!$I$6-纳税标准!$L$7)*纳税标准!$M$8+纳税标准!$L$6*纳税标准!$M$6+(纳税标准!$L$7-纳税标准!$L$6)*纳税标准!$M$7,IF((I14-纳税标准!$I$6)&lt;=纳税标准!$L$9,(I14-纳税标准!$I$6-纳税标准!$L$8)*纳税标准!$M$9+纳税标准!$L$6*纳税标准!$M$6+(纳税标准!$L$7-纳税标准!$L$6)*纳税标准!$M$7+(纳税标准!$L$8-纳税标准!$L$7)*纳税标准!$M$8,"该薪金超过20000，该公式无法计算")))))</f>
        <v>505</v>
      </c>
      <c r="K14" s="11">
        <v>300</v>
      </c>
      <c r="L14" s="11">
        <f t="shared" si="0"/>
        <v>3690</v>
      </c>
      <c r="M14" s="11"/>
    </row>
    <row r="15" spans="1:13">
      <c r="A15">
        <v>80005</v>
      </c>
      <c r="B15" s="2" t="s">
        <v>26</v>
      </c>
      <c r="C15" t="s">
        <v>30</v>
      </c>
      <c r="D15" s="11">
        <v>4600</v>
      </c>
      <c r="E15" s="11">
        <v>1000</v>
      </c>
      <c r="F15" s="11">
        <v>300</v>
      </c>
      <c r="G15" s="11">
        <f>I15*(纳税标准!$F$6+纳税标准!$F$7+纳税标准!$F$8+纳税标准!$F$9)</f>
        <v>619.50000000000011</v>
      </c>
      <c r="H15" s="11">
        <f>I15*纳税标准!$F$10</f>
        <v>708</v>
      </c>
      <c r="I15" s="11">
        <f t="shared" si="1"/>
        <v>5900</v>
      </c>
      <c r="J15" s="11">
        <f>IF(I15&lt;=纳税标准!$I$6,0,IF((I15-纳税标准!$I$6)&lt;=纳税标准!$L$6,(I15-纳税标准!$I$6)*纳税标准!$M$6,IF((I15-纳税标准!$I$6)&lt;=纳税标准!$L$7,(I15-纳税标准!$I$6-纳税标准!$L$6)*纳税标准!$M$7+纳税标准!$L$6*纳税标准!$M$6,IF((I15-纳税标准!$I$6)&lt;=纳税标准!$L$8,(I15-纳税标准!$I$6-纳税标准!$L$7)*纳税标准!$M$8+纳税标准!$L$6*纳税标准!$M$6+(纳税标准!$L$7-纳税标准!$L$6)*纳税标准!$M$7,IF((I15-纳税标准!$I$6)&lt;=纳税标准!$L$9,(I15-纳税标准!$I$6-纳税标准!$L$8)*纳税标准!$M$9+纳税标准!$L$6*纳税标准!$M$6+(纳税标准!$L$7-纳税标准!$L$6)*纳税标准!$M$7+(纳税标准!$L$8-纳税标准!$L$7)*纳税标准!$M$8,"该薪金超过20000，该公式无法计算")))))</f>
        <v>520</v>
      </c>
      <c r="K15" s="11">
        <v>490</v>
      </c>
      <c r="L15" s="11">
        <f t="shared" si="0"/>
        <v>3562.5</v>
      </c>
      <c r="M15" s="11"/>
    </row>
    <row r="16" spans="1:13">
      <c r="A16">
        <v>20001</v>
      </c>
      <c r="B16" s="2" t="s">
        <v>18</v>
      </c>
      <c r="C16" t="s">
        <v>27</v>
      </c>
      <c r="D16" s="11">
        <v>6000</v>
      </c>
      <c r="E16" s="11">
        <v>1000</v>
      </c>
      <c r="F16" s="11">
        <v>380</v>
      </c>
      <c r="G16" s="11">
        <f>I16*(纳税标准!$F$6+纳税标准!$F$7+纳税标准!$F$8+纳税标准!$F$9)</f>
        <v>774.90000000000009</v>
      </c>
      <c r="H16" s="11">
        <f>I16*纳税标准!$F$10</f>
        <v>885.6</v>
      </c>
      <c r="I16" s="11">
        <f t="shared" si="1"/>
        <v>7380</v>
      </c>
      <c r="J16" s="11">
        <f>IF(I16&lt;=纳税标准!$I$6,0,IF((I16-纳税标准!$I$6)&lt;=纳税标准!$L$6,(I16-纳税标准!$I$6)*纳税标准!$M$6,IF((I16-纳税标准!$I$6)&lt;=纳税标准!$L$7,(I16-纳税标准!$I$6-纳税标准!$L$6)*纳税标准!$M$7+纳税标准!$L$6*纳税标准!$M$6,IF((I16-纳税标准!$I$6)&lt;=纳税标准!$L$8,(I16-纳税标准!$I$6-纳税标准!$L$7)*纳税标准!$M$8+纳税标准!$L$6*纳税标准!$M$6+(纳税标准!$L$7-纳税标准!$L$6)*纳税标准!$M$7,IF((I16-纳税标准!$I$6)&lt;=纳税标准!$L$9,(I16-纳税标准!$I$6-纳税标准!$L$8)*纳税标准!$M$9+纳税标准!$L$6*纳税标准!$M$6+(纳税标准!$L$7-纳税标准!$L$6)*纳税标准!$M$7+(纳税标准!$L$8-纳税标准!$L$7)*纳税标准!$M$8,"该薪金超过20000，该公式无法计算")))))</f>
        <v>781</v>
      </c>
      <c r="K16" s="11">
        <v>20</v>
      </c>
      <c r="L16" s="11">
        <f t="shared" si="0"/>
        <v>4918.5</v>
      </c>
      <c r="M16" s="11"/>
    </row>
    <row r="17" spans="1:13">
      <c r="A17">
        <v>80001</v>
      </c>
      <c r="B17" s="2" t="s">
        <v>22</v>
      </c>
      <c r="C17" t="s">
        <v>30</v>
      </c>
      <c r="D17" s="11">
        <v>3800</v>
      </c>
      <c r="E17" s="11">
        <v>280</v>
      </c>
      <c r="F17" s="11">
        <v>400</v>
      </c>
      <c r="G17" s="11">
        <f>I17*(纳税标准!$F$6+纳税标准!$F$7+纳税标准!$F$8+纳税标准!$F$9)</f>
        <v>470.40000000000003</v>
      </c>
      <c r="H17" s="11">
        <f>I17*纳税标准!$F$10</f>
        <v>537.6</v>
      </c>
      <c r="I17" s="11">
        <f t="shared" si="1"/>
        <v>4480</v>
      </c>
      <c r="J17" s="11">
        <f>IF(I17&lt;=纳税标准!$I$6,0,IF((I17-纳税标准!$I$6)&lt;=纳税标准!$L$6,(I17-纳税标准!$I$6)*纳税标准!$M$6,IF((I17-纳税标准!$I$6)&lt;=纳税标准!$L$7,(I17-纳税标准!$I$6-纳税标准!$L$6)*纳税标准!$M$7+纳税标准!$L$6*纳税标准!$M$6,IF((I17-纳税标准!$I$6)&lt;=纳税标准!$L$8,(I17-纳税标准!$I$6-纳税标准!$L$7)*纳税标准!$M$8+纳税标准!$L$6*纳税标准!$M$6+(纳税标准!$L$7-纳税标准!$L$6)*纳税标准!$M$7,IF((I17-纳税标准!$I$6)&lt;=纳税标准!$L$9,(I17-纳税标准!$I$6-纳税标准!$L$8)*纳税标准!$M$9+纳税标准!$L$6*纳税标准!$M$6+(纳税标准!$L$7-纳税标准!$L$6)*纳税标准!$M$7+(纳税标准!$L$8-纳税标准!$L$7)*纳税标准!$M$8,"该薪金超过20000，该公式无法计算")))))</f>
        <v>307</v>
      </c>
      <c r="K17" s="11">
        <v>19</v>
      </c>
      <c r="L17" s="11">
        <f t="shared" si="0"/>
        <v>3146</v>
      </c>
      <c r="M17" s="11"/>
    </row>
    <row r="18" spans="1:13">
      <c r="A18">
        <v>50001</v>
      </c>
      <c r="B18" s="2" t="s">
        <v>13</v>
      </c>
      <c r="C18" t="s">
        <v>29</v>
      </c>
      <c r="D18" s="11">
        <v>4000</v>
      </c>
      <c r="E18" s="11">
        <v>120</v>
      </c>
      <c r="F18" s="11">
        <v>380</v>
      </c>
      <c r="G18" s="11">
        <f>I18*(纳税标准!$F$6+纳税标准!$F$7+纳税标准!$F$8+纳税标准!$F$9)</f>
        <v>472.50000000000006</v>
      </c>
      <c r="H18" s="11">
        <f>I18*纳税标准!$F$10</f>
        <v>540</v>
      </c>
      <c r="I18" s="11">
        <f t="shared" si="1"/>
        <v>4500</v>
      </c>
      <c r="J18" s="11">
        <f>IF(I18&lt;=纳税标准!$I$6,0,IF((I18-纳税标准!$I$6)&lt;=纳税标准!$L$6,(I18-纳税标准!$I$6)*纳税标准!$M$6,IF((I18-纳税标准!$I$6)&lt;=纳税标准!$L$7,(I18-纳税标准!$I$6-纳税标准!$L$6)*纳税标准!$M$7+纳税标准!$L$6*纳税标准!$M$6,IF((I18-纳税标准!$I$6)&lt;=纳税标准!$L$8,(I18-纳税标准!$I$6-纳税标准!$L$7)*纳税标准!$M$8+纳税标准!$L$6*纳税标准!$M$6+(纳税标准!$L$7-纳税标准!$L$6)*纳税标准!$M$7,IF((I18-纳税标准!$I$6)&lt;=纳税标准!$L$9,(I18-纳税标准!$I$6-纳税标准!$L$8)*纳税标准!$M$9+纳税标准!$L$6*纳税标准!$M$6+(纳税标准!$L$7-纳税标准!$L$6)*纳税标准!$M$7+(纳税标准!$L$8-纳税标准!$L$7)*纳税标准!$M$8,"该薪金超过20000，该公式无法计算")))))</f>
        <v>310</v>
      </c>
      <c r="K18" s="11">
        <v>280</v>
      </c>
      <c r="L18" s="11">
        <f t="shared" si="0"/>
        <v>2897.5</v>
      </c>
      <c r="M18" s="11"/>
    </row>
    <row r="19" spans="1:13">
      <c r="A19">
        <v>50002</v>
      </c>
      <c r="B19" s="2" t="s">
        <v>14</v>
      </c>
      <c r="C19" t="s">
        <v>29</v>
      </c>
      <c r="D19" s="11">
        <v>6900</v>
      </c>
      <c r="E19" s="11">
        <v>450</v>
      </c>
      <c r="F19" s="11">
        <v>700</v>
      </c>
      <c r="G19" s="11">
        <f>I19*(纳税标准!$F$6+纳税标准!$F$7+纳税标准!$F$8+纳税标准!$F$9)</f>
        <v>845.25000000000011</v>
      </c>
      <c r="H19" s="11">
        <f>I19*纳税标准!$F$10</f>
        <v>966</v>
      </c>
      <c r="I19" s="11">
        <f t="shared" si="1"/>
        <v>8050</v>
      </c>
      <c r="J19" s="11">
        <f>IF(I19&lt;=纳税标准!$I$6,0,IF((I19-纳税标准!$I$6)&lt;=纳税标准!$L$6,(I19-纳税标准!$I$6)*纳税标准!$M$6,IF((I19-纳税标准!$I$6)&lt;=纳税标准!$L$7,(I19-纳税标准!$I$6-纳税标准!$L$6)*纳税标准!$M$7+纳税标准!$L$6*纳税标准!$M$6,IF((I19-纳税标准!$I$6)&lt;=纳税标准!$L$8,(I19-纳税标准!$I$6-纳税标准!$L$7)*纳税标准!$M$8+纳税标准!$L$6*纳税标准!$M$6+(纳税标准!$L$7-纳税标准!$L$6)*纳税标准!$M$7,IF((I19-纳税标准!$I$6)&lt;=纳税标准!$L$9,(I19-纳税标准!$I$6-纳税标准!$L$8)*纳税标准!$M$9+纳税标准!$L$6*纳税标准!$M$6+(纳税标准!$L$7-纳税标准!$L$6)*纳税标准!$M$7+(纳税标准!$L$8-纳税标准!$L$7)*纳税标准!$M$8,"该薪金超过20000，该公式无法计算")))))</f>
        <v>915</v>
      </c>
      <c r="K19" s="11">
        <v>300</v>
      </c>
      <c r="L19" s="11">
        <f t="shared" si="0"/>
        <v>5023.75</v>
      </c>
      <c r="M19" s="11"/>
    </row>
    <row r="20" spans="1:13">
      <c r="A20">
        <v>30004</v>
      </c>
      <c r="B20" s="3" t="s">
        <v>11</v>
      </c>
      <c r="C20" t="s">
        <v>28</v>
      </c>
      <c r="D20" s="11">
        <v>4500</v>
      </c>
      <c r="E20" s="11">
        <v>800</v>
      </c>
      <c r="F20" s="11">
        <v>260</v>
      </c>
      <c r="G20" s="11">
        <f>I20*(纳税标准!$F$6+纳税标准!$F$7+纳税标准!$F$8+纳税标准!$F$9)</f>
        <v>583.80000000000007</v>
      </c>
      <c r="H20" s="11">
        <f>I20*纳税标准!$F$10</f>
        <v>667.19999999999993</v>
      </c>
      <c r="I20" s="11">
        <f t="shared" si="1"/>
        <v>5560</v>
      </c>
      <c r="J20" s="11">
        <f>IF(I20&lt;=纳税标准!$I$6,0,IF((I20-纳税标准!$I$6)&lt;=纳税标准!$L$6,(I20-纳税标准!$I$6)*纳税标准!$M$6,IF((I20-纳税标准!$I$6)&lt;=纳税标准!$L$7,(I20-纳税标准!$I$6-纳税标准!$L$6)*纳税标准!$M$7+纳税标准!$L$6*纳税标准!$M$6,IF((I20-纳税标准!$I$6)&lt;=纳税标准!$L$8,(I20-纳税标准!$I$6-纳税标准!$L$7)*纳税标准!$M$8+纳税标准!$L$6*纳税标准!$M$6+(纳税标准!$L$7-纳税标准!$L$6)*纳税标准!$M$7,IF((I20-纳税标准!$I$6)&lt;=纳税标准!$L$9,(I20-纳税标准!$I$6-纳税标准!$L$8)*纳税标准!$M$9+纳税标准!$L$6*纳税标准!$M$6+(纳税标准!$L$7-纳税标准!$L$6)*纳税标准!$M$7+(纳税标准!$L$8-纳税标准!$L$7)*纳税标准!$M$8,"该薪金超过20000，该公式无法计算")))))</f>
        <v>469</v>
      </c>
      <c r="K20" s="11">
        <v>200</v>
      </c>
      <c r="L20" s="11">
        <f t="shared" si="0"/>
        <v>3640</v>
      </c>
      <c r="M20" s="11"/>
    </row>
    <row r="21" spans="1:13">
      <c r="A21">
        <v>50003</v>
      </c>
      <c r="B21" s="3" t="s">
        <v>15</v>
      </c>
      <c r="C21" t="s">
        <v>29</v>
      </c>
      <c r="D21" s="11">
        <v>2800</v>
      </c>
      <c r="E21" s="11">
        <v>680</v>
      </c>
      <c r="F21" s="11">
        <v>900</v>
      </c>
      <c r="G21" s="11">
        <f>I21*(纳税标准!$F$6+纳税标准!$F$7+纳税标准!$F$8+纳税标准!$F$9)</f>
        <v>459.90000000000003</v>
      </c>
      <c r="H21" s="11">
        <f>I21*纳税标准!$F$10</f>
        <v>525.6</v>
      </c>
      <c r="I21" s="11">
        <f t="shared" si="1"/>
        <v>4380</v>
      </c>
      <c r="J21" s="11">
        <f>IF(I21&lt;=纳税标准!$I$6,0,IF((I21-纳税标准!$I$6)&lt;=纳税标准!$L$6,(I21-纳税标准!$I$6)*纳税标准!$M$6,IF((I21-纳税标准!$I$6)&lt;=纳税标准!$L$7,(I21-纳税标准!$I$6-纳税标准!$L$6)*纳税标准!$M$7+纳税标准!$L$6*纳税标准!$M$6,IF((I21-纳税标准!$I$6)&lt;=纳税标准!$L$8,(I21-纳税标准!$I$6-纳税标准!$L$7)*纳税标准!$M$8+纳税标准!$L$6*纳税标准!$M$6+(纳税标准!$L$7-纳税标准!$L$6)*纳税标准!$M$7,IF((I21-纳税标准!$I$6)&lt;=纳税标准!$L$9,(I21-纳税标准!$I$6-纳税标准!$L$8)*纳税标准!$M$9+纳税标准!$L$6*纳税标准!$M$6+(纳税标准!$L$7-纳税标准!$L$6)*纳税标准!$M$7+(纳税标准!$L$8-纳税标准!$L$7)*纳税标准!$M$8,"该薪金超过20000，该公式无法计算")))))</f>
        <v>292</v>
      </c>
      <c r="K21" s="11">
        <v>100</v>
      </c>
      <c r="L21" s="11">
        <f t="shared" si="0"/>
        <v>3002.5</v>
      </c>
      <c r="M21" s="11"/>
    </row>
    <row r="22" spans="1:13">
      <c r="A22">
        <v>80003</v>
      </c>
      <c r="B22" s="2" t="s">
        <v>24</v>
      </c>
      <c r="C22" t="s">
        <v>30</v>
      </c>
      <c r="D22" s="11">
        <v>6500</v>
      </c>
      <c r="E22" s="11">
        <v>600</v>
      </c>
      <c r="F22" s="11">
        <v>200</v>
      </c>
      <c r="G22" s="11">
        <f>I22*(纳税标准!$F$6+纳税标准!$F$7+纳税标准!$F$8+纳税标准!$F$9)</f>
        <v>766.50000000000011</v>
      </c>
      <c r="H22" s="11">
        <f>I22*纳税标准!$F$10</f>
        <v>876</v>
      </c>
      <c r="I22" s="11">
        <f t="shared" si="1"/>
        <v>7300</v>
      </c>
      <c r="J22" s="11">
        <f>IF(I22&lt;=纳税标准!$I$6,0,IF((I22-纳税标准!$I$6)&lt;=纳税标准!$L$6,(I22-纳税标准!$I$6)*纳税标准!$M$6,IF((I22-纳税标准!$I$6)&lt;=纳税标准!$L$7,(I22-纳税标准!$I$6-纳税标准!$L$6)*纳税标准!$M$7+纳税标准!$L$6*纳税标准!$M$6,IF((I22-纳税标准!$I$6)&lt;=纳税标准!$L$8,(I22-纳税标准!$I$6-纳税标准!$L$7)*纳税标准!$M$8+纳税标准!$L$6*纳税标准!$M$6+(纳税标准!$L$7-纳税标准!$L$6)*纳税标准!$M$7,IF((I22-纳税标准!$I$6)&lt;=纳税标准!$L$9,(I22-纳税标准!$I$6-纳税标准!$L$8)*纳税标准!$M$9+纳税标准!$L$6*纳税标准!$M$6+(纳税标准!$L$7-纳税标准!$L$6)*纳税标准!$M$7+(纳税标准!$L$8-纳税标准!$L$7)*纳税标准!$M$8,"该薪金超过20000，该公式无法计算")))))</f>
        <v>765</v>
      </c>
      <c r="K22" s="11">
        <v>30</v>
      </c>
      <c r="L22" s="11">
        <f t="shared" si="0"/>
        <v>4862.5</v>
      </c>
      <c r="M22" s="11"/>
    </row>
    <row r="23" spans="1:13">
      <c r="A23">
        <v>50004</v>
      </c>
      <c r="B23" s="2" t="s">
        <v>16</v>
      </c>
      <c r="C23" t="s">
        <v>29</v>
      </c>
      <c r="D23" s="11">
        <v>2500</v>
      </c>
      <c r="E23" s="11">
        <v>890</v>
      </c>
      <c r="F23" s="11">
        <v>380</v>
      </c>
      <c r="G23" s="11">
        <f>I23*(纳税标准!$F$6+纳税标准!$F$7+纳税标准!$F$8+纳税标准!$F$9)</f>
        <v>395.85</v>
      </c>
      <c r="H23" s="11">
        <f>I23*纳税标准!$F$10</f>
        <v>452.4</v>
      </c>
      <c r="I23" s="11">
        <f t="shared" si="1"/>
        <v>3770</v>
      </c>
      <c r="J23" s="11">
        <f>IF(I23&lt;=纳税标准!$I$6,0,IF((I23-纳税标准!$I$6)&lt;=纳税标准!$L$6,(I23-纳税标准!$I$6)*纳税标准!$M$6,IF((I23-纳税标准!$I$6)&lt;=纳税标准!$L$7,(I23-纳税标准!$I$6-纳税标准!$L$6)*纳税标准!$M$7+纳税标准!$L$6*纳税标准!$M$6,IF((I23-纳税标准!$I$6)&lt;=纳税标准!$L$8,(I23-纳税标准!$I$6-纳税标准!$L$7)*纳税标准!$M$8+纳税标准!$L$6*纳税标准!$M$6+(纳税标准!$L$7-纳税标准!$L$6)*纳税标准!$M$7,IF((I23-纳税标准!$I$6)&lt;=纳税标准!$L$9,(I23-纳税标准!$I$6-纳税标准!$L$8)*纳税标准!$M$9+纳税标准!$L$6*纳税标准!$M$6+(纳税标准!$L$7-纳税标准!$L$6)*纳税标准!$M$7+(纳税标准!$L$8-纳税标准!$L$7)*纳税标准!$M$8,"该薪金超过20000，该公式无法计算")))))</f>
        <v>200.5</v>
      </c>
      <c r="K23" s="11">
        <v>10</v>
      </c>
      <c r="L23" s="11">
        <f t="shared" si="0"/>
        <v>2711.25</v>
      </c>
      <c r="M23" s="11"/>
    </row>
  </sheetData>
  <mergeCells count="1">
    <mergeCell ref="A2:M2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2:P38"/>
  <sheetViews>
    <sheetView topLeftCell="F1" zoomScale="90" zoomScaleNormal="90" workbookViewId="0">
      <selection activeCell="M7" sqref="M1:P1048576"/>
    </sheetView>
  </sheetViews>
  <sheetFormatPr defaultRowHeight="13.5"/>
  <cols>
    <col min="4" max="7" width="13.75" bestFit="1" customWidth="1"/>
    <col min="8" max="8" width="13.75" style="14" bestFit="1" customWidth="1"/>
    <col min="9" max="9" width="16.125" bestFit="1" customWidth="1"/>
    <col min="10" max="10" width="14.625" customWidth="1"/>
    <col min="11" max="11" width="15.25" style="14" customWidth="1"/>
  </cols>
  <sheetData>
    <row r="2" spans="2:16" ht="31.5">
      <c r="B2" s="35" t="s">
        <v>92</v>
      </c>
      <c r="C2" s="35"/>
      <c r="D2" s="35"/>
      <c r="E2" s="35"/>
      <c r="F2" s="36"/>
      <c r="G2" s="36"/>
      <c r="H2" s="35"/>
      <c r="I2" s="35"/>
      <c r="J2" s="35"/>
      <c r="K2" s="35"/>
    </row>
    <row r="3" spans="2:16" ht="30.75" customHeight="1">
      <c r="B3" s="33" t="s">
        <v>64</v>
      </c>
      <c r="C3" s="34"/>
      <c r="D3" s="17" t="s">
        <v>65</v>
      </c>
      <c r="E3" s="17" t="s">
        <v>66</v>
      </c>
      <c r="F3" s="17" t="s">
        <v>67</v>
      </c>
      <c r="G3" s="17" t="s">
        <v>68</v>
      </c>
      <c r="H3" s="21" t="s">
        <v>69</v>
      </c>
      <c r="I3" s="17" t="s">
        <v>70</v>
      </c>
      <c r="J3" s="17" t="s">
        <v>71</v>
      </c>
      <c r="K3" s="21" t="s">
        <v>72</v>
      </c>
    </row>
    <row r="4" spans="2:16" ht="20.100000000000001" customHeight="1">
      <c r="B4" s="37" t="s">
        <v>74</v>
      </c>
      <c r="C4" s="37"/>
      <c r="D4" s="22">
        <f>E38</f>
        <v>93300</v>
      </c>
      <c r="E4" s="22">
        <f>F38</f>
        <v>13610</v>
      </c>
      <c r="F4" s="22">
        <f>G38</f>
        <v>10680</v>
      </c>
      <c r="G4" s="22">
        <f>SUM(H38:I38)</f>
        <v>51622.01</v>
      </c>
      <c r="H4" s="22">
        <f>J38/COUNT(C16:C35)</f>
        <v>8460.6005000000023</v>
      </c>
      <c r="I4" s="24"/>
      <c r="J4" s="21">
        <f>K38/COUNT(C16:C35)</f>
        <v>3850.1875</v>
      </c>
      <c r="K4" s="22"/>
    </row>
    <row r="5" spans="2:16" ht="20.100000000000001" customHeight="1">
      <c r="B5" s="38" t="s">
        <v>75</v>
      </c>
      <c r="C5" s="17" t="s">
        <v>76</v>
      </c>
      <c r="D5" s="22">
        <f>SUMPRODUCT($E$16:$E$35,$O$16:$O$35)</f>
        <v>22200</v>
      </c>
      <c r="E5" s="22">
        <f>SUMPRODUCT($F$16:$F$35,$O$16:$O$35)</f>
        <v>2930</v>
      </c>
      <c r="F5" s="22">
        <f>SUMPRODUCT($G$16:$G$35,$O$16:$O$35)</f>
        <v>2860</v>
      </c>
      <c r="G5" s="22">
        <f>SUMPRODUCT($H$16:$H$35,$O$16:$O$35)+SUMPRODUCT($I$16:$I$35,$O$16:$O$35)</f>
        <v>12287.61</v>
      </c>
      <c r="H5" s="22">
        <f>SUM(D5:G5)/$O$38</f>
        <v>8055.5219999999999</v>
      </c>
      <c r="I5" s="24">
        <f>SUM(D5:G5)/$J$38</f>
        <v>0.23803044476571131</v>
      </c>
      <c r="J5" s="21">
        <f>SUMPRODUCT($K$16:$K$35,$O$16:$O$35)/$O$38</f>
        <v>3695.35</v>
      </c>
      <c r="K5" s="22"/>
    </row>
    <row r="6" spans="2:16" ht="20.100000000000001" customHeight="1">
      <c r="B6" s="38"/>
      <c r="C6" s="17" t="s">
        <v>77</v>
      </c>
      <c r="D6" s="22">
        <f>SUMPRODUCT($E$16:$E$35,$N$16:$N$35)</f>
        <v>19700</v>
      </c>
      <c r="E6" s="22">
        <f>SUMPRODUCT($F$16:$F$35,$N$16:$N$35)</f>
        <v>3300</v>
      </c>
      <c r="F6" s="22">
        <f>SUMPRODUCT($G$16:$G$35,$N$16:$N$35)</f>
        <v>2810</v>
      </c>
      <c r="G6" s="22">
        <f>SUMPRODUCT($H$16:$H$35,$N$16:$N$35)+SUMPRODUCT($I$16:$I$35,$N$16:$N$35)</f>
        <v>11330.590000000004</v>
      </c>
      <c r="H6" s="22">
        <f>SUM(D6:G6)/$N$38</f>
        <v>7428.1180000000004</v>
      </c>
      <c r="I6" s="24">
        <f t="shared" ref="I6:I8" si="0">SUM(D6:G6)/$J$38</f>
        <v>0.21949145335487708</v>
      </c>
      <c r="J6" s="21">
        <f>SUMPRODUCT($K$16:$K$35,$N$16:$N$35)/$N$38</f>
        <v>3381.65</v>
      </c>
      <c r="K6" s="22"/>
    </row>
    <row r="7" spans="2:16" ht="20.100000000000001" customHeight="1">
      <c r="B7" s="38"/>
      <c r="C7" s="17" t="s">
        <v>78</v>
      </c>
      <c r="D7" s="22">
        <f>SUMPRODUCT($E$16:$E$35,$P$16:$P$35)</f>
        <v>25400</v>
      </c>
      <c r="E7" s="22">
        <f>SUMPRODUCT($F$16:$F$35,$P$16:$P$35)</f>
        <v>3580</v>
      </c>
      <c r="F7" s="22">
        <f>SUMPRODUCT($G$16:$G$35,$P$16:$P$35)</f>
        <v>2500</v>
      </c>
      <c r="G7" s="22">
        <f>SUMPRODUCT($H$16:$H$35,$P$16:$P$35)+SUMPRODUCT($I$16:$I$35,$P$16:$P$35)</f>
        <v>13819.720000000003</v>
      </c>
      <c r="H7" s="22">
        <f>SUM(D7:G7)/$P$38</f>
        <v>9059.9439999999995</v>
      </c>
      <c r="I7" s="24">
        <f t="shared" si="0"/>
        <v>0.26770983927204689</v>
      </c>
      <c r="J7" s="21">
        <f>SUMPRODUCT($K$16:$K$35,$P$16:$P$35)/$P$38</f>
        <v>4112.2</v>
      </c>
      <c r="K7" s="22"/>
    </row>
    <row r="8" spans="2:16" ht="20.100000000000001" customHeight="1">
      <c r="B8" s="38"/>
      <c r="C8" s="17" t="s">
        <v>73</v>
      </c>
      <c r="D8" s="22">
        <f>SUMPRODUCT($E$16:$E$35,$M$16:$M$35)</f>
        <v>26000</v>
      </c>
      <c r="E8" s="22">
        <f>SUMPRODUCT($F$16:$F$35,$M$16:$M$35)</f>
        <v>3800</v>
      </c>
      <c r="F8" s="22">
        <f>SUMPRODUCT($G$16:$G$35,$M$16:$M$35)</f>
        <v>2510</v>
      </c>
      <c r="G8" s="22">
        <f>SUMPRODUCT($H$16:$H$35,$M$16:$M$35)+SUMPRODUCT($I$16:$I$35,$M$16:$M$35)</f>
        <v>14184.090000000004</v>
      </c>
      <c r="H8" s="22">
        <f>SUM(D8:G8)/$M$38</f>
        <v>9298.8180000000011</v>
      </c>
      <c r="I8" s="24">
        <f t="shared" si="0"/>
        <v>0.27476826260736453</v>
      </c>
      <c r="J8" s="21">
        <f>SUMPRODUCT($K$16:$K$35,$M$16:$M$35)/$M$38</f>
        <v>4211.55</v>
      </c>
      <c r="K8" s="22"/>
    </row>
    <row r="14" spans="2:16" ht="31.5">
      <c r="B14" s="32" t="s">
        <v>79</v>
      </c>
      <c r="C14" s="32"/>
      <c r="D14" s="32"/>
      <c r="E14" s="32"/>
      <c r="F14" s="32"/>
      <c r="G14" s="32"/>
      <c r="H14" s="32"/>
      <c r="I14" s="32"/>
      <c r="J14" s="32"/>
      <c r="K14" s="32"/>
      <c r="M14" s="32" t="s">
        <v>91</v>
      </c>
      <c r="N14" s="32"/>
      <c r="O14" s="32"/>
      <c r="P14" s="32"/>
    </row>
    <row r="15" spans="2:16" s="20" customFormat="1" ht="30" customHeight="1">
      <c r="B15" s="18" t="s">
        <v>2</v>
      </c>
      <c r="C15" s="18" t="s">
        <v>0</v>
      </c>
      <c r="D15" s="18" t="s">
        <v>1</v>
      </c>
      <c r="E15" s="18" t="s">
        <v>3</v>
      </c>
      <c r="F15" s="18" t="s">
        <v>81</v>
      </c>
      <c r="G15" s="18" t="s">
        <v>82</v>
      </c>
      <c r="H15" s="23" t="s">
        <v>83</v>
      </c>
      <c r="I15" s="18" t="s">
        <v>84</v>
      </c>
      <c r="J15" s="18" t="s">
        <v>85</v>
      </c>
      <c r="K15" s="23" t="s">
        <v>86</v>
      </c>
      <c r="L15" s="19"/>
      <c r="M15" s="18" t="s">
        <v>87</v>
      </c>
      <c r="N15" s="18" t="s">
        <v>88</v>
      </c>
      <c r="O15" s="18" t="s">
        <v>89</v>
      </c>
      <c r="P15" s="18" t="s">
        <v>90</v>
      </c>
    </row>
    <row r="16" spans="2:16" ht="20.100000000000001" customHeight="1">
      <c r="B16" s="17" t="s">
        <v>27</v>
      </c>
      <c r="C16" s="17">
        <v>20002</v>
      </c>
      <c r="D16" s="17" t="s">
        <v>7</v>
      </c>
      <c r="E16" s="21">
        <v>4500</v>
      </c>
      <c r="F16" s="21">
        <v>800</v>
      </c>
      <c r="G16" s="21">
        <v>580</v>
      </c>
      <c r="H16" s="22">
        <f>SUM(E16:G16)*(纳税标准!$G$6+纳税标准!$G$7+纳税标准!$G$8+纳税标准!$G$9)</f>
        <v>1875.7200000000003</v>
      </c>
      <c r="I16" s="22">
        <f>SUM(E16:G16)*纳税标准!$G$10</f>
        <v>705.6</v>
      </c>
      <c r="J16" s="22">
        <f>SUM(E16:I16)</f>
        <v>8461.32</v>
      </c>
      <c r="K16" s="22">
        <f>税后工资表!L4</f>
        <v>4010</v>
      </c>
      <c r="M16" s="16">
        <f>IF(INT($C16/10000)=2,1,0)</f>
        <v>1</v>
      </c>
      <c r="N16" s="16">
        <f>IF(INT($C16/10000)=3,1,0)</f>
        <v>0</v>
      </c>
      <c r="O16" s="16">
        <f>IF(INT($C16/10000)=5,1,0)</f>
        <v>0</v>
      </c>
      <c r="P16" s="16">
        <f>IF(INT($C16/10000)=8,1,0)</f>
        <v>0</v>
      </c>
    </row>
    <row r="17" spans="2:16" ht="20.100000000000001" customHeight="1">
      <c r="B17" s="17" t="s">
        <v>30</v>
      </c>
      <c r="C17" s="17">
        <v>80004</v>
      </c>
      <c r="D17" s="17" t="s">
        <v>25</v>
      </c>
      <c r="E17" s="21">
        <v>5500</v>
      </c>
      <c r="F17" s="21">
        <v>800</v>
      </c>
      <c r="G17" s="21">
        <v>1000</v>
      </c>
      <c r="H17" s="22">
        <f>SUM(E17:G17)*(纳税标准!$G$6+纳税标准!$G$7+纳税标准!$G$8+纳税标准!$G$9)</f>
        <v>2328.7000000000003</v>
      </c>
      <c r="I17" s="22">
        <f>SUM(E17:G17)*纳税标准!$G$10</f>
        <v>876</v>
      </c>
      <c r="J17" s="22">
        <f t="shared" ref="J17:J35" si="1">SUM(E17:I17)</f>
        <v>10504.7</v>
      </c>
      <c r="K17" s="22">
        <f>税后工资表!L5</f>
        <v>4842.5</v>
      </c>
      <c r="M17" s="16">
        <f t="shared" ref="M17:M35" si="2">IF(INT($C17/10000)=2,1,0)</f>
        <v>0</v>
      </c>
      <c r="N17" s="16">
        <f t="shared" ref="N17:N35" si="3">IF(INT($C17/10000)=3,1,0)</f>
        <v>0</v>
      </c>
      <c r="O17" s="16">
        <f t="shared" ref="O17:O35" si="4">IF(INT($C17/10000)=5,1,0)</f>
        <v>0</v>
      </c>
      <c r="P17" s="16">
        <f t="shared" ref="P17:P35" si="5">IF(INT($C17/10000)=8,1,0)</f>
        <v>1</v>
      </c>
    </row>
    <row r="18" spans="2:16" ht="20.100000000000001" customHeight="1">
      <c r="B18" s="17" t="s">
        <v>27</v>
      </c>
      <c r="C18" s="17">
        <v>20003</v>
      </c>
      <c r="D18" s="17" t="s">
        <v>19</v>
      </c>
      <c r="E18" s="21">
        <v>3500</v>
      </c>
      <c r="F18" s="21">
        <v>500</v>
      </c>
      <c r="G18" s="21">
        <v>450</v>
      </c>
      <c r="H18" s="22">
        <f>SUM(E18:G18)*(纳税标准!$G$6+纳税标准!$G$7+纳税标准!$G$8+纳税标准!$G$9)</f>
        <v>1419.5500000000002</v>
      </c>
      <c r="I18" s="22">
        <f>SUM(E18:G18)*纳税标准!$G$10</f>
        <v>534</v>
      </c>
      <c r="J18" s="22">
        <f t="shared" si="1"/>
        <v>6403.55</v>
      </c>
      <c r="K18" s="22">
        <f>税后工资表!L6</f>
        <v>2966.25</v>
      </c>
      <c r="M18" s="16">
        <f t="shared" si="2"/>
        <v>1</v>
      </c>
      <c r="N18" s="16">
        <f t="shared" si="3"/>
        <v>0</v>
      </c>
      <c r="O18" s="16">
        <f t="shared" si="4"/>
        <v>0</v>
      </c>
      <c r="P18" s="16">
        <f t="shared" si="5"/>
        <v>0</v>
      </c>
    </row>
    <row r="19" spans="2:16" ht="20.100000000000001" customHeight="1">
      <c r="B19" s="17" t="s">
        <v>29</v>
      </c>
      <c r="C19" s="17">
        <v>50005</v>
      </c>
      <c r="D19" s="17" t="s">
        <v>17</v>
      </c>
      <c r="E19" s="21">
        <v>6000</v>
      </c>
      <c r="F19" s="21">
        <v>790</v>
      </c>
      <c r="G19" s="21">
        <v>500</v>
      </c>
      <c r="H19" s="22">
        <f>SUM(E19:G19)*(纳税标准!$G$6+纳税标准!$G$7+纳税标准!$G$8+纳税标准!$G$9)</f>
        <v>2325.5100000000007</v>
      </c>
      <c r="I19" s="22">
        <f>SUM(E19:G19)*纳税标准!$G$10</f>
        <v>874.8</v>
      </c>
      <c r="J19" s="22">
        <f t="shared" si="1"/>
        <v>10490.31</v>
      </c>
      <c r="K19" s="22">
        <f>税后工资表!L7</f>
        <v>4841.75</v>
      </c>
      <c r="M19" s="16">
        <f t="shared" si="2"/>
        <v>0</v>
      </c>
      <c r="N19" s="16">
        <f t="shared" si="3"/>
        <v>0</v>
      </c>
      <c r="O19" s="16">
        <f t="shared" si="4"/>
        <v>1</v>
      </c>
      <c r="P19" s="16">
        <f t="shared" si="5"/>
        <v>0</v>
      </c>
    </row>
    <row r="20" spans="2:16" ht="20.100000000000001" customHeight="1">
      <c r="B20" s="17" t="s">
        <v>27</v>
      </c>
      <c r="C20" s="17">
        <v>20005</v>
      </c>
      <c r="D20" s="17" t="s">
        <v>9</v>
      </c>
      <c r="E20" s="21">
        <v>8000</v>
      </c>
      <c r="F20" s="21">
        <v>300</v>
      </c>
      <c r="G20" s="21">
        <v>500</v>
      </c>
      <c r="H20" s="22">
        <f>SUM(E20:G20)*(纳税标准!$G$6+纳税标准!$G$7+纳税标准!$G$8+纳税标准!$G$9)</f>
        <v>2807.2000000000007</v>
      </c>
      <c r="I20" s="22">
        <f>SUM(E20:G20)*纳税标准!$G$10</f>
        <v>1056</v>
      </c>
      <c r="J20" s="22">
        <f t="shared" si="1"/>
        <v>12663.2</v>
      </c>
      <c r="K20" s="22">
        <f>税后工资表!L8</f>
        <v>5719</v>
      </c>
      <c r="M20" s="16">
        <f t="shared" si="2"/>
        <v>1</v>
      </c>
      <c r="N20" s="16">
        <f t="shared" si="3"/>
        <v>0</v>
      </c>
      <c r="O20" s="16">
        <f t="shared" si="4"/>
        <v>0</v>
      </c>
      <c r="P20" s="16">
        <f t="shared" si="5"/>
        <v>0</v>
      </c>
    </row>
    <row r="21" spans="2:16" ht="20.100000000000001" customHeight="1">
      <c r="B21" s="17" t="s">
        <v>30</v>
      </c>
      <c r="C21" s="17">
        <v>80002</v>
      </c>
      <c r="D21" s="17" t="s">
        <v>23</v>
      </c>
      <c r="E21" s="21">
        <v>5000</v>
      </c>
      <c r="F21" s="21">
        <v>900</v>
      </c>
      <c r="G21" s="21">
        <v>600</v>
      </c>
      <c r="H21" s="22">
        <f>SUM(E21:G21)*(纳税标准!$G$6+纳税标准!$G$7+纳税标准!$G$8+纳税标准!$G$9)</f>
        <v>2073.5000000000005</v>
      </c>
      <c r="I21" s="22">
        <f>SUM(E21:G21)*纳税标准!$G$10</f>
        <v>780</v>
      </c>
      <c r="J21" s="22">
        <f t="shared" si="1"/>
        <v>9353.5</v>
      </c>
      <c r="K21" s="22">
        <f>税后工资表!L9</f>
        <v>4147.5</v>
      </c>
      <c r="M21" s="16">
        <f t="shared" si="2"/>
        <v>0</v>
      </c>
      <c r="N21" s="16">
        <f t="shared" si="3"/>
        <v>0</v>
      </c>
      <c r="O21" s="16">
        <f t="shared" si="4"/>
        <v>0</v>
      </c>
      <c r="P21" s="16">
        <f t="shared" si="5"/>
        <v>1</v>
      </c>
    </row>
    <row r="22" spans="2:16" ht="20.100000000000001" customHeight="1">
      <c r="B22" s="17" t="s">
        <v>28</v>
      </c>
      <c r="C22" s="17">
        <v>30001</v>
      </c>
      <c r="D22" s="17" t="s">
        <v>10</v>
      </c>
      <c r="E22" s="21">
        <v>3400</v>
      </c>
      <c r="F22" s="21">
        <v>400</v>
      </c>
      <c r="G22" s="21">
        <v>300</v>
      </c>
      <c r="H22" s="22">
        <f>SUM(E22:G22)*(纳税标准!$G$6+纳税标准!$G$7+纳税标准!$G$8+纳税标准!$G$9)</f>
        <v>1307.9000000000003</v>
      </c>
      <c r="I22" s="22">
        <f>SUM(E22:G22)*纳税标准!$G$10</f>
        <v>492</v>
      </c>
      <c r="J22" s="22">
        <f t="shared" si="1"/>
        <v>5899.9000000000005</v>
      </c>
      <c r="K22" s="22">
        <f>税后工资表!L10</f>
        <v>2879.5</v>
      </c>
      <c r="M22" s="16">
        <f t="shared" si="2"/>
        <v>0</v>
      </c>
      <c r="N22" s="16">
        <f t="shared" si="3"/>
        <v>1</v>
      </c>
      <c r="O22" s="16">
        <f t="shared" si="4"/>
        <v>0</v>
      </c>
      <c r="P22" s="16">
        <f t="shared" si="5"/>
        <v>0</v>
      </c>
    </row>
    <row r="23" spans="2:16" ht="20.100000000000001" customHeight="1">
      <c r="B23" s="17" t="s">
        <v>28</v>
      </c>
      <c r="C23" s="17">
        <v>30002</v>
      </c>
      <c r="D23" s="17" t="s">
        <v>20</v>
      </c>
      <c r="E23" s="21">
        <v>5000</v>
      </c>
      <c r="F23" s="21">
        <v>500</v>
      </c>
      <c r="G23" s="21">
        <v>800</v>
      </c>
      <c r="H23" s="22">
        <f>SUM(E23:G23)*(纳税标准!$G$6+纳税标准!$G$7+纳税标准!$G$8+纳税标准!$G$9)</f>
        <v>2009.7000000000003</v>
      </c>
      <c r="I23" s="22">
        <f>SUM(E23:G23)*纳税标准!$G$10</f>
        <v>756</v>
      </c>
      <c r="J23" s="22">
        <f t="shared" si="1"/>
        <v>9065.7000000000007</v>
      </c>
      <c r="K23" s="22">
        <f>税后工资表!L11</f>
        <v>4102.5</v>
      </c>
      <c r="M23" s="16">
        <f t="shared" si="2"/>
        <v>0</v>
      </c>
      <c r="N23" s="16">
        <f t="shared" si="3"/>
        <v>1</v>
      </c>
      <c r="O23" s="16">
        <f t="shared" si="4"/>
        <v>0</v>
      </c>
      <c r="P23" s="16">
        <f t="shared" si="5"/>
        <v>0</v>
      </c>
    </row>
    <row r="24" spans="2:16" ht="20.100000000000001" customHeight="1">
      <c r="B24" s="17" t="s">
        <v>28</v>
      </c>
      <c r="C24" s="17">
        <v>30003</v>
      </c>
      <c r="D24" s="17" t="s">
        <v>21</v>
      </c>
      <c r="E24" s="21">
        <v>3000</v>
      </c>
      <c r="F24" s="21">
        <v>600</v>
      </c>
      <c r="G24" s="21">
        <v>450</v>
      </c>
      <c r="H24" s="22">
        <f>SUM(E24:G24)*(纳税标准!$G$6+纳税标准!$G$7+纳税标准!$G$8+纳税标准!$G$9)</f>
        <v>1291.9500000000003</v>
      </c>
      <c r="I24" s="22">
        <f>SUM(E24:G24)*纳税标准!$G$10</f>
        <v>486</v>
      </c>
      <c r="J24" s="22">
        <f t="shared" si="1"/>
        <v>5827.9500000000007</v>
      </c>
      <c r="K24" s="22">
        <f>税后工资表!L12</f>
        <v>2596.25</v>
      </c>
      <c r="M24" s="16">
        <f t="shared" si="2"/>
        <v>0</v>
      </c>
      <c r="N24" s="16">
        <f t="shared" si="3"/>
        <v>1</v>
      </c>
      <c r="O24" s="16">
        <f t="shared" si="4"/>
        <v>0</v>
      </c>
      <c r="P24" s="16">
        <f t="shared" si="5"/>
        <v>0</v>
      </c>
    </row>
    <row r="25" spans="2:16" ht="20.100000000000001" customHeight="1">
      <c r="B25" s="17" t="s">
        <v>27</v>
      </c>
      <c r="C25" s="17">
        <v>20004</v>
      </c>
      <c r="D25" s="17" t="s">
        <v>8</v>
      </c>
      <c r="E25" s="21">
        <v>4000</v>
      </c>
      <c r="F25" s="21">
        <v>1200</v>
      </c>
      <c r="G25" s="21">
        <v>600</v>
      </c>
      <c r="H25" s="22">
        <f>SUM(E25:G25)*(纳税标准!$G$6+纳税标准!$G$7+纳税标准!$G$8+纳税标准!$G$9)</f>
        <v>1850.2000000000003</v>
      </c>
      <c r="I25" s="22">
        <f>SUM(E25:G25)*纳税标准!$G$10</f>
        <v>696</v>
      </c>
      <c r="J25" s="22">
        <f t="shared" si="1"/>
        <v>8346.2000000000007</v>
      </c>
      <c r="K25" s="22">
        <f>税后工资表!L13</f>
        <v>3444</v>
      </c>
      <c r="M25" s="16">
        <f t="shared" si="2"/>
        <v>1</v>
      </c>
      <c r="N25" s="16">
        <f t="shared" si="3"/>
        <v>0</v>
      </c>
      <c r="O25" s="16">
        <f t="shared" si="4"/>
        <v>0</v>
      </c>
      <c r="P25" s="16">
        <f t="shared" si="5"/>
        <v>0</v>
      </c>
    </row>
    <row r="26" spans="2:16" ht="20.100000000000001" customHeight="1">
      <c r="B26" s="17" t="s">
        <v>28</v>
      </c>
      <c r="C26" s="17">
        <v>30005</v>
      </c>
      <c r="D26" s="17" t="s">
        <v>12</v>
      </c>
      <c r="E26" s="21">
        <v>3800</v>
      </c>
      <c r="F26" s="21">
        <v>1000</v>
      </c>
      <c r="G26" s="21">
        <v>1000</v>
      </c>
      <c r="H26" s="22">
        <f>SUM(E26:G26)*(纳税标准!$G$6+纳税标准!$G$7+纳税标准!$G$8+纳税标准!$G$9)</f>
        <v>1850.2000000000003</v>
      </c>
      <c r="I26" s="22">
        <f>SUM(E26:G26)*纳税标准!$G$10</f>
        <v>696</v>
      </c>
      <c r="J26" s="22">
        <f t="shared" si="1"/>
        <v>8346.2000000000007</v>
      </c>
      <c r="K26" s="22">
        <f>税后工资表!L14</f>
        <v>3690</v>
      </c>
      <c r="M26" s="16">
        <f t="shared" si="2"/>
        <v>0</v>
      </c>
      <c r="N26" s="16">
        <f t="shared" si="3"/>
        <v>1</v>
      </c>
      <c r="O26" s="16">
        <f t="shared" si="4"/>
        <v>0</v>
      </c>
      <c r="P26" s="16">
        <f t="shared" si="5"/>
        <v>0</v>
      </c>
    </row>
    <row r="27" spans="2:16" ht="20.100000000000001" customHeight="1">
      <c r="B27" s="17" t="s">
        <v>30</v>
      </c>
      <c r="C27" s="17">
        <v>80005</v>
      </c>
      <c r="D27" s="17" t="s">
        <v>26</v>
      </c>
      <c r="E27" s="21">
        <v>4600</v>
      </c>
      <c r="F27" s="21">
        <v>1000</v>
      </c>
      <c r="G27" s="21">
        <v>300</v>
      </c>
      <c r="H27" s="22">
        <f>SUM(E27:G27)*(纳税标准!$G$6+纳税标准!$G$7+纳税标准!$G$8+纳税标准!$G$9)</f>
        <v>1882.1000000000004</v>
      </c>
      <c r="I27" s="22">
        <f>SUM(E27:G27)*纳税标准!$G$10</f>
        <v>708</v>
      </c>
      <c r="J27" s="22">
        <f t="shared" si="1"/>
        <v>8490.1</v>
      </c>
      <c r="K27" s="22">
        <f>税后工资表!L15</f>
        <v>3562.5</v>
      </c>
      <c r="M27" s="16">
        <f t="shared" si="2"/>
        <v>0</v>
      </c>
      <c r="N27" s="16">
        <f t="shared" si="3"/>
        <v>0</v>
      </c>
      <c r="O27" s="16">
        <f t="shared" si="4"/>
        <v>0</v>
      </c>
      <c r="P27" s="16">
        <f t="shared" si="5"/>
        <v>1</v>
      </c>
    </row>
    <row r="28" spans="2:16" ht="20.100000000000001" customHeight="1">
      <c r="B28" s="17" t="s">
        <v>27</v>
      </c>
      <c r="C28" s="17">
        <v>20001</v>
      </c>
      <c r="D28" s="17" t="s">
        <v>18</v>
      </c>
      <c r="E28" s="21">
        <v>6000</v>
      </c>
      <c r="F28" s="21">
        <v>1000</v>
      </c>
      <c r="G28" s="21">
        <v>380</v>
      </c>
      <c r="H28" s="22">
        <f>SUM(E28:G28)*(纳税标准!$G$6+纳税标准!$G$7+纳税标准!$G$8+纳税标准!$G$9)</f>
        <v>2354.2200000000003</v>
      </c>
      <c r="I28" s="22">
        <f>SUM(E28:G28)*纳税标准!$G$10</f>
        <v>885.6</v>
      </c>
      <c r="J28" s="22">
        <f t="shared" si="1"/>
        <v>10619.820000000002</v>
      </c>
      <c r="K28" s="22">
        <f>税后工资表!L16</f>
        <v>4918.5</v>
      </c>
      <c r="M28" s="16">
        <f t="shared" si="2"/>
        <v>1</v>
      </c>
      <c r="N28" s="16">
        <f t="shared" si="3"/>
        <v>0</v>
      </c>
      <c r="O28" s="16">
        <f t="shared" si="4"/>
        <v>0</v>
      </c>
      <c r="P28" s="16">
        <f t="shared" si="5"/>
        <v>0</v>
      </c>
    </row>
    <row r="29" spans="2:16" ht="20.100000000000001" customHeight="1">
      <c r="B29" s="17" t="s">
        <v>30</v>
      </c>
      <c r="C29" s="17">
        <v>80001</v>
      </c>
      <c r="D29" s="17" t="s">
        <v>22</v>
      </c>
      <c r="E29" s="21">
        <v>3800</v>
      </c>
      <c r="F29" s="21">
        <v>280</v>
      </c>
      <c r="G29" s="21">
        <v>400</v>
      </c>
      <c r="H29" s="22">
        <f>SUM(E29:G29)*(纳税标准!$G$6+纳税标准!$G$7+纳税标准!$G$8+纳税标准!$G$9)</f>
        <v>1429.1200000000003</v>
      </c>
      <c r="I29" s="22">
        <f>SUM(E29:G29)*纳税标准!$G$10</f>
        <v>537.6</v>
      </c>
      <c r="J29" s="22">
        <f t="shared" si="1"/>
        <v>6446.7200000000012</v>
      </c>
      <c r="K29" s="22">
        <f>税后工资表!L17</f>
        <v>3146</v>
      </c>
      <c r="M29" s="16">
        <f t="shared" si="2"/>
        <v>0</v>
      </c>
      <c r="N29" s="16">
        <f t="shared" si="3"/>
        <v>0</v>
      </c>
      <c r="O29" s="16">
        <f t="shared" si="4"/>
        <v>0</v>
      </c>
      <c r="P29" s="16">
        <f t="shared" si="5"/>
        <v>1</v>
      </c>
    </row>
    <row r="30" spans="2:16" ht="20.100000000000001" customHeight="1">
      <c r="B30" s="17" t="s">
        <v>29</v>
      </c>
      <c r="C30" s="17">
        <v>50001</v>
      </c>
      <c r="D30" s="17" t="s">
        <v>13</v>
      </c>
      <c r="E30" s="21">
        <v>4000</v>
      </c>
      <c r="F30" s="21">
        <v>120</v>
      </c>
      <c r="G30" s="21">
        <v>380</v>
      </c>
      <c r="H30" s="22">
        <f>SUM(E30:G30)*(纳税标准!$G$6+纳税标准!$G$7+纳税标准!$G$8+纳税标准!$G$9)</f>
        <v>1435.5000000000002</v>
      </c>
      <c r="I30" s="22">
        <f>SUM(E30:G30)*纳税标准!$G$10</f>
        <v>540</v>
      </c>
      <c r="J30" s="22">
        <f t="shared" si="1"/>
        <v>6475.5</v>
      </c>
      <c r="K30" s="22">
        <f>税后工资表!L18</f>
        <v>2897.5</v>
      </c>
      <c r="M30" s="16">
        <f t="shared" si="2"/>
        <v>0</v>
      </c>
      <c r="N30" s="16">
        <f t="shared" si="3"/>
        <v>0</v>
      </c>
      <c r="O30" s="16">
        <f t="shared" si="4"/>
        <v>1</v>
      </c>
      <c r="P30" s="16">
        <f t="shared" si="5"/>
        <v>0</v>
      </c>
    </row>
    <row r="31" spans="2:16" ht="20.100000000000001" customHeight="1">
      <c r="B31" s="17" t="s">
        <v>29</v>
      </c>
      <c r="C31" s="17">
        <v>50002</v>
      </c>
      <c r="D31" s="17" t="s">
        <v>14</v>
      </c>
      <c r="E31" s="21">
        <v>6900</v>
      </c>
      <c r="F31" s="21">
        <v>450</v>
      </c>
      <c r="G31" s="21">
        <v>700</v>
      </c>
      <c r="H31" s="22">
        <f>SUM(E31:G31)*(纳税标准!$G$6+纳税标准!$G$7+纳税标准!$G$8+纳税标准!$G$9)</f>
        <v>2567.9500000000003</v>
      </c>
      <c r="I31" s="22">
        <f>SUM(E31:G31)*纳税标准!$G$10</f>
        <v>966</v>
      </c>
      <c r="J31" s="22">
        <f t="shared" si="1"/>
        <v>11583.95</v>
      </c>
      <c r="K31" s="22">
        <f>税后工资表!L19</f>
        <v>5023.75</v>
      </c>
      <c r="M31" s="16">
        <f t="shared" si="2"/>
        <v>0</v>
      </c>
      <c r="N31" s="16">
        <f t="shared" si="3"/>
        <v>0</v>
      </c>
      <c r="O31" s="16">
        <f t="shared" si="4"/>
        <v>1</v>
      </c>
      <c r="P31" s="16">
        <f t="shared" si="5"/>
        <v>0</v>
      </c>
    </row>
    <row r="32" spans="2:16" ht="20.100000000000001" customHeight="1">
      <c r="B32" s="17" t="s">
        <v>28</v>
      </c>
      <c r="C32" s="17">
        <v>30004</v>
      </c>
      <c r="D32" s="17" t="s">
        <v>11</v>
      </c>
      <c r="E32" s="21">
        <v>4500</v>
      </c>
      <c r="F32" s="21">
        <v>800</v>
      </c>
      <c r="G32" s="21">
        <v>260</v>
      </c>
      <c r="H32" s="22">
        <f>SUM(E32:G32)*(纳税标准!$G$6+纳税标准!$G$7+纳税标准!$G$8+纳税标准!$G$9)</f>
        <v>1773.6400000000003</v>
      </c>
      <c r="I32" s="22">
        <f>SUM(E32:G32)*纳税标准!$G$10</f>
        <v>667.19999999999993</v>
      </c>
      <c r="J32" s="22">
        <f t="shared" si="1"/>
        <v>8000.84</v>
      </c>
      <c r="K32" s="22">
        <f>税后工资表!L20</f>
        <v>3640</v>
      </c>
      <c r="M32" s="16">
        <f t="shared" si="2"/>
        <v>0</v>
      </c>
      <c r="N32" s="16">
        <f t="shared" si="3"/>
        <v>1</v>
      </c>
      <c r="O32" s="16">
        <f t="shared" si="4"/>
        <v>0</v>
      </c>
      <c r="P32" s="16">
        <f t="shared" si="5"/>
        <v>0</v>
      </c>
    </row>
    <row r="33" spans="2:16" ht="20.100000000000001" customHeight="1">
      <c r="B33" s="17" t="s">
        <v>29</v>
      </c>
      <c r="C33" s="17">
        <v>50003</v>
      </c>
      <c r="D33" s="17" t="s">
        <v>15</v>
      </c>
      <c r="E33" s="21">
        <v>2800</v>
      </c>
      <c r="F33" s="21">
        <v>680</v>
      </c>
      <c r="G33" s="21">
        <v>900</v>
      </c>
      <c r="H33" s="22">
        <f>SUM(E33:G33)*(纳税标准!$G$6+纳税标准!$G$7+纳税标准!$G$8+纳税标准!$G$9)</f>
        <v>1397.2200000000003</v>
      </c>
      <c r="I33" s="22">
        <f>SUM(E33:G33)*纳税标准!$G$10</f>
        <v>525.6</v>
      </c>
      <c r="J33" s="22">
        <f t="shared" si="1"/>
        <v>6302.8200000000006</v>
      </c>
      <c r="K33" s="22">
        <f>税后工资表!L21</f>
        <v>3002.5</v>
      </c>
      <c r="M33" s="16">
        <f t="shared" si="2"/>
        <v>0</v>
      </c>
      <c r="N33" s="16">
        <f t="shared" si="3"/>
        <v>0</v>
      </c>
      <c r="O33" s="16">
        <f t="shared" si="4"/>
        <v>1</v>
      </c>
      <c r="P33" s="16">
        <f t="shared" si="5"/>
        <v>0</v>
      </c>
    </row>
    <row r="34" spans="2:16" ht="20.100000000000001" customHeight="1">
      <c r="B34" s="17" t="s">
        <v>30</v>
      </c>
      <c r="C34" s="17">
        <v>80003</v>
      </c>
      <c r="D34" s="17" t="s">
        <v>24</v>
      </c>
      <c r="E34" s="21">
        <v>6500</v>
      </c>
      <c r="F34" s="21">
        <v>600</v>
      </c>
      <c r="G34" s="21">
        <v>200</v>
      </c>
      <c r="H34" s="22">
        <f>SUM(E34:G34)*(纳税标准!$G$6+纳税标准!$G$7+纳税标准!$G$8+纳税标准!$G$9)</f>
        <v>2328.7000000000003</v>
      </c>
      <c r="I34" s="22">
        <f>SUM(E34:G34)*纳税标准!$G$10</f>
        <v>876</v>
      </c>
      <c r="J34" s="22">
        <f t="shared" si="1"/>
        <v>10504.7</v>
      </c>
      <c r="K34" s="22">
        <f>税后工资表!L22</f>
        <v>4862.5</v>
      </c>
      <c r="M34" s="16">
        <f t="shared" si="2"/>
        <v>0</v>
      </c>
      <c r="N34" s="16">
        <f t="shared" si="3"/>
        <v>0</v>
      </c>
      <c r="O34" s="16">
        <f t="shared" si="4"/>
        <v>0</v>
      </c>
      <c r="P34" s="16">
        <f t="shared" si="5"/>
        <v>1</v>
      </c>
    </row>
    <row r="35" spans="2:16" ht="20.100000000000001" customHeight="1">
      <c r="B35" s="17" t="s">
        <v>29</v>
      </c>
      <c r="C35" s="17">
        <v>50004</v>
      </c>
      <c r="D35" s="17" t="s">
        <v>16</v>
      </c>
      <c r="E35" s="21">
        <v>2500</v>
      </c>
      <c r="F35" s="21">
        <v>890</v>
      </c>
      <c r="G35" s="21">
        <v>380</v>
      </c>
      <c r="H35" s="22">
        <f>SUM(E35:G35)*(纳税标准!$G$6+纳税标准!$G$7+纳税标准!$G$8+纳税标准!$G$9)</f>
        <v>1202.6300000000003</v>
      </c>
      <c r="I35" s="22">
        <f>SUM(E35:G35)*纳税标准!$G$10</f>
        <v>452.4</v>
      </c>
      <c r="J35" s="22">
        <f t="shared" si="1"/>
        <v>5425.03</v>
      </c>
      <c r="K35" s="22">
        <f>税后工资表!L23</f>
        <v>2711.25</v>
      </c>
      <c r="M35" s="16">
        <f t="shared" si="2"/>
        <v>0</v>
      </c>
      <c r="N35" s="16">
        <f t="shared" si="3"/>
        <v>0</v>
      </c>
      <c r="O35" s="16">
        <f t="shared" si="4"/>
        <v>1</v>
      </c>
      <c r="P35" s="16">
        <f t="shared" si="5"/>
        <v>0</v>
      </c>
    </row>
    <row r="36" spans="2:16" ht="20.100000000000001" customHeight="1">
      <c r="B36" s="16"/>
      <c r="C36" s="16"/>
      <c r="D36" s="16"/>
      <c r="E36" s="16"/>
      <c r="F36" s="16"/>
      <c r="G36" s="16"/>
      <c r="H36" s="22"/>
      <c r="I36" s="16"/>
      <c r="J36" s="16"/>
      <c r="K36" s="22"/>
      <c r="M36" s="16"/>
      <c r="N36" s="16"/>
      <c r="O36" s="16"/>
      <c r="P36" s="16"/>
    </row>
    <row r="37" spans="2:16" ht="20.100000000000001" customHeight="1">
      <c r="B37" s="16"/>
      <c r="C37" s="16"/>
      <c r="D37" s="16"/>
      <c r="E37" s="16"/>
      <c r="F37" s="16"/>
      <c r="G37" s="16"/>
      <c r="H37" s="22"/>
      <c r="I37" s="16"/>
      <c r="J37" s="16"/>
      <c r="K37" s="22"/>
      <c r="M37" s="16"/>
      <c r="N37" s="16"/>
      <c r="O37" s="16"/>
      <c r="P37" s="16"/>
    </row>
    <row r="38" spans="2:16" ht="20.100000000000001" customHeight="1">
      <c r="B38" s="15" t="s">
        <v>80</v>
      </c>
      <c r="C38" s="15"/>
      <c r="D38" s="15"/>
      <c r="E38" s="22">
        <f t="shared" ref="E38:K38" si="6">SUM(E16:E35)</f>
        <v>93300</v>
      </c>
      <c r="F38" s="22">
        <f t="shared" si="6"/>
        <v>13610</v>
      </c>
      <c r="G38" s="22">
        <f t="shared" si="6"/>
        <v>10680</v>
      </c>
      <c r="H38" s="22">
        <f t="shared" si="6"/>
        <v>37511.21</v>
      </c>
      <c r="I38" s="22">
        <f t="shared" si="6"/>
        <v>14110.800000000001</v>
      </c>
      <c r="J38" s="22">
        <f t="shared" si="6"/>
        <v>169212.01000000004</v>
      </c>
      <c r="K38" s="22">
        <f t="shared" si="6"/>
        <v>77003.75</v>
      </c>
      <c r="M38" s="16">
        <f>SUM(M16:M35)</f>
        <v>5</v>
      </c>
      <c r="N38" s="16">
        <f>SUM(N16:N35)</f>
        <v>5</v>
      </c>
      <c r="O38" s="16">
        <f>SUM(O16:O35)</f>
        <v>5</v>
      </c>
      <c r="P38" s="16">
        <f>SUM(P16:P35)</f>
        <v>5</v>
      </c>
    </row>
  </sheetData>
  <mergeCells count="6">
    <mergeCell ref="M14:P14"/>
    <mergeCell ref="B3:C3"/>
    <mergeCell ref="B2:K2"/>
    <mergeCell ref="B4:C4"/>
    <mergeCell ref="B5:B8"/>
    <mergeCell ref="B14:K14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3:M61"/>
  <sheetViews>
    <sheetView tabSelected="1" workbookViewId="0">
      <selection activeCell="A3" sqref="A3:XFD3"/>
    </sheetView>
  </sheetViews>
  <sheetFormatPr defaultRowHeight="13.5"/>
  <cols>
    <col min="8" max="8" width="11" bestFit="1" customWidth="1"/>
    <col min="10" max="10" width="11" bestFit="1" customWidth="1"/>
  </cols>
  <sheetData>
    <row r="3" spans="1:13" s="40" customFormat="1">
      <c r="A3" s="39" t="s">
        <v>93</v>
      </c>
      <c r="B3" s="40" t="s">
        <v>118</v>
      </c>
      <c r="C3" s="40" t="s">
        <v>119</v>
      </c>
      <c r="D3" s="40" t="s">
        <v>120</v>
      </c>
      <c r="E3" s="40" t="s">
        <v>121</v>
      </c>
      <c r="F3" s="40" t="s">
        <v>82</v>
      </c>
      <c r="G3" s="40" t="s">
        <v>56</v>
      </c>
      <c r="H3" s="40" t="s">
        <v>122</v>
      </c>
      <c r="I3" s="40" t="s">
        <v>123</v>
      </c>
      <c r="J3" s="40" t="s">
        <v>59</v>
      </c>
      <c r="K3" s="40" t="s">
        <v>124</v>
      </c>
      <c r="L3" s="40" t="s">
        <v>61</v>
      </c>
      <c r="M3" s="40" t="s">
        <v>125</v>
      </c>
    </row>
    <row r="4" spans="1:13">
      <c r="A4">
        <v>20002</v>
      </c>
      <c r="B4" t="s">
        <v>94</v>
      </c>
      <c r="C4" t="s">
        <v>95</v>
      </c>
      <c r="D4">
        <v>4500</v>
      </c>
      <c r="E4">
        <v>800</v>
      </c>
      <c r="F4">
        <v>580</v>
      </c>
      <c r="G4">
        <v>617.4</v>
      </c>
      <c r="H4">
        <v>705.6</v>
      </c>
      <c r="I4">
        <v>5880</v>
      </c>
      <c r="J4">
        <v>517</v>
      </c>
      <c r="K4">
        <v>30</v>
      </c>
      <c r="L4">
        <v>4010</v>
      </c>
    </row>
    <row r="6" spans="1:13" s="40" customFormat="1">
      <c r="A6" s="39" t="s">
        <v>126</v>
      </c>
      <c r="B6" s="40" t="s">
        <v>127</v>
      </c>
      <c r="C6" s="40" t="s">
        <v>128</v>
      </c>
      <c r="D6" s="40" t="s">
        <v>129</v>
      </c>
      <c r="E6" s="40" t="s">
        <v>130</v>
      </c>
      <c r="F6" s="40" t="s">
        <v>131</v>
      </c>
      <c r="G6" s="40" t="s">
        <v>132</v>
      </c>
      <c r="H6" s="40" t="s">
        <v>133</v>
      </c>
      <c r="I6" s="40" t="s">
        <v>134</v>
      </c>
      <c r="J6" s="40" t="s">
        <v>135</v>
      </c>
      <c r="K6" s="40" t="s">
        <v>136</v>
      </c>
      <c r="L6" s="40" t="s">
        <v>137</v>
      </c>
      <c r="M6" s="40" t="s">
        <v>138</v>
      </c>
    </row>
    <row r="7" spans="1:13">
      <c r="A7">
        <v>80004</v>
      </c>
      <c r="B7" t="s">
        <v>96</v>
      </c>
      <c r="C7" t="s">
        <v>97</v>
      </c>
      <c r="D7">
        <v>5500</v>
      </c>
      <c r="E7">
        <v>800</v>
      </c>
      <c r="F7">
        <v>1000</v>
      </c>
      <c r="G7">
        <v>766.5</v>
      </c>
      <c r="H7">
        <v>876</v>
      </c>
      <c r="I7">
        <v>7300</v>
      </c>
      <c r="J7">
        <v>765</v>
      </c>
      <c r="K7">
        <v>50</v>
      </c>
      <c r="L7">
        <v>4842.5</v>
      </c>
    </row>
    <row r="9" spans="1:13" s="40" customFormat="1">
      <c r="A9" s="39" t="s">
        <v>126</v>
      </c>
      <c r="B9" s="40" t="s">
        <v>127</v>
      </c>
      <c r="C9" s="40" t="s">
        <v>128</v>
      </c>
      <c r="D9" s="40" t="s">
        <v>129</v>
      </c>
      <c r="E9" s="40" t="s">
        <v>130</v>
      </c>
      <c r="F9" s="40" t="s">
        <v>131</v>
      </c>
      <c r="G9" s="40" t="s">
        <v>132</v>
      </c>
      <c r="H9" s="40" t="s">
        <v>133</v>
      </c>
      <c r="I9" s="40" t="s">
        <v>134</v>
      </c>
      <c r="J9" s="40" t="s">
        <v>135</v>
      </c>
      <c r="K9" s="40" t="s">
        <v>136</v>
      </c>
      <c r="L9" s="40" t="s">
        <v>137</v>
      </c>
      <c r="M9" s="40" t="s">
        <v>138</v>
      </c>
    </row>
    <row r="10" spans="1:13">
      <c r="A10">
        <v>20003</v>
      </c>
      <c r="B10" t="s">
        <v>98</v>
      </c>
      <c r="C10" t="s">
        <v>95</v>
      </c>
      <c r="D10">
        <v>3500</v>
      </c>
      <c r="E10">
        <v>500</v>
      </c>
      <c r="F10">
        <v>450</v>
      </c>
      <c r="G10">
        <v>467.25</v>
      </c>
      <c r="H10">
        <v>534</v>
      </c>
      <c r="I10">
        <v>4450</v>
      </c>
      <c r="J10">
        <v>302.5</v>
      </c>
      <c r="K10">
        <v>180</v>
      </c>
      <c r="L10">
        <v>2966.25</v>
      </c>
    </row>
    <row r="12" spans="1:13" s="40" customFormat="1">
      <c r="A12" s="40" t="s">
        <v>126</v>
      </c>
      <c r="B12" s="40" t="s">
        <v>127</v>
      </c>
      <c r="C12" s="40" t="s">
        <v>128</v>
      </c>
      <c r="D12" s="40" t="s">
        <v>129</v>
      </c>
      <c r="E12" s="40" t="s">
        <v>130</v>
      </c>
      <c r="F12" s="40" t="s">
        <v>131</v>
      </c>
      <c r="G12" s="40" t="s">
        <v>132</v>
      </c>
      <c r="H12" s="40" t="s">
        <v>133</v>
      </c>
      <c r="I12" s="40" t="s">
        <v>134</v>
      </c>
      <c r="J12" s="40" t="s">
        <v>135</v>
      </c>
      <c r="K12" s="40" t="s">
        <v>136</v>
      </c>
      <c r="L12" s="40" t="s">
        <v>137</v>
      </c>
      <c r="M12" s="40" t="s">
        <v>138</v>
      </c>
    </row>
    <row r="13" spans="1:13">
      <c r="A13">
        <v>50005</v>
      </c>
      <c r="B13" t="s">
        <v>99</v>
      </c>
      <c r="C13" t="s">
        <v>100</v>
      </c>
      <c r="D13">
        <v>6000</v>
      </c>
      <c r="E13">
        <v>790</v>
      </c>
      <c r="F13">
        <v>500</v>
      </c>
      <c r="G13">
        <v>765.45</v>
      </c>
      <c r="H13">
        <v>874.8</v>
      </c>
      <c r="I13">
        <v>7290</v>
      </c>
      <c r="J13">
        <v>763</v>
      </c>
      <c r="K13">
        <v>45</v>
      </c>
      <c r="L13">
        <v>4841.75</v>
      </c>
    </row>
    <row r="15" spans="1:13" s="40" customFormat="1">
      <c r="A15" s="40" t="s">
        <v>126</v>
      </c>
      <c r="B15" s="40" t="s">
        <v>127</v>
      </c>
      <c r="C15" s="40" t="s">
        <v>128</v>
      </c>
      <c r="D15" s="40" t="s">
        <v>129</v>
      </c>
      <c r="E15" s="40" t="s">
        <v>130</v>
      </c>
      <c r="F15" s="40" t="s">
        <v>131</v>
      </c>
      <c r="G15" s="40" t="s">
        <v>132</v>
      </c>
      <c r="H15" s="40" t="s">
        <v>133</v>
      </c>
      <c r="I15" s="40" t="s">
        <v>134</v>
      </c>
      <c r="J15" s="40" t="s">
        <v>135</v>
      </c>
      <c r="K15" s="40" t="s">
        <v>136</v>
      </c>
      <c r="L15" s="40" t="s">
        <v>137</v>
      </c>
      <c r="M15" s="40" t="s">
        <v>138</v>
      </c>
    </row>
    <row r="16" spans="1:13">
      <c r="A16">
        <v>20005</v>
      </c>
      <c r="B16" t="s">
        <v>101</v>
      </c>
      <c r="C16" t="s">
        <v>95</v>
      </c>
      <c r="D16">
        <v>8000</v>
      </c>
      <c r="E16">
        <v>300</v>
      </c>
      <c r="F16">
        <v>500</v>
      </c>
      <c r="G16">
        <v>924</v>
      </c>
      <c r="H16">
        <v>1056</v>
      </c>
      <c r="I16">
        <v>8800</v>
      </c>
      <c r="J16">
        <v>1065</v>
      </c>
      <c r="K16">
        <v>36</v>
      </c>
      <c r="L16">
        <v>5719</v>
      </c>
    </row>
    <row r="18" spans="1:13" s="40" customFormat="1">
      <c r="A18" s="40" t="s">
        <v>126</v>
      </c>
      <c r="B18" s="40" t="s">
        <v>127</v>
      </c>
      <c r="C18" s="40" t="s">
        <v>128</v>
      </c>
      <c r="D18" s="40" t="s">
        <v>129</v>
      </c>
      <c r="E18" s="40" t="s">
        <v>130</v>
      </c>
      <c r="F18" s="40" t="s">
        <v>131</v>
      </c>
      <c r="G18" s="40" t="s">
        <v>132</v>
      </c>
      <c r="H18" s="40" t="s">
        <v>133</v>
      </c>
      <c r="I18" s="40" t="s">
        <v>134</v>
      </c>
      <c r="J18" s="40" t="s">
        <v>135</v>
      </c>
      <c r="K18" s="40" t="s">
        <v>136</v>
      </c>
      <c r="L18" s="40" t="s">
        <v>137</v>
      </c>
      <c r="M18" s="40" t="s">
        <v>138</v>
      </c>
    </row>
    <row r="19" spans="1:13">
      <c r="A19">
        <v>80002</v>
      </c>
      <c r="B19" t="s">
        <v>102</v>
      </c>
      <c r="C19" t="s">
        <v>97</v>
      </c>
      <c r="D19">
        <v>5000</v>
      </c>
      <c r="E19">
        <v>900</v>
      </c>
      <c r="F19">
        <v>600</v>
      </c>
      <c r="G19">
        <v>682.5</v>
      </c>
      <c r="H19">
        <v>780</v>
      </c>
      <c r="I19">
        <v>6500</v>
      </c>
      <c r="J19">
        <v>610</v>
      </c>
      <c r="K19">
        <v>280</v>
      </c>
      <c r="L19">
        <v>4147.5</v>
      </c>
    </row>
    <row r="21" spans="1:13" s="40" customFormat="1">
      <c r="A21" s="39" t="s">
        <v>126</v>
      </c>
      <c r="B21" s="40" t="s">
        <v>127</v>
      </c>
      <c r="C21" s="40" t="s">
        <v>128</v>
      </c>
      <c r="D21" s="40" t="s">
        <v>129</v>
      </c>
      <c r="E21" s="40" t="s">
        <v>130</v>
      </c>
      <c r="F21" s="40" t="s">
        <v>131</v>
      </c>
      <c r="G21" s="40" t="s">
        <v>132</v>
      </c>
      <c r="H21" s="40" t="s">
        <v>133</v>
      </c>
      <c r="I21" s="40" t="s">
        <v>134</v>
      </c>
      <c r="J21" s="40" t="s">
        <v>135</v>
      </c>
      <c r="K21" s="40" t="s">
        <v>136</v>
      </c>
      <c r="L21" s="40" t="s">
        <v>137</v>
      </c>
      <c r="M21" s="40" t="s">
        <v>138</v>
      </c>
    </row>
    <row r="22" spans="1:13">
      <c r="A22">
        <v>30001</v>
      </c>
      <c r="B22" t="s">
        <v>103</v>
      </c>
      <c r="C22" t="s">
        <v>104</v>
      </c>
      <c r="D22">
        <v>3400</v>
      </c>
      <c r="E22">
        <v>400</v>
      </c>
      <c r="F22">
        <v>300</v>
      </c>
      <c r="G22">
        <v>430.5</v>
      </c>
      <c r="H22">
        <v>492</v>
      </c>
      <c r="I22">
        <v>4100</v>
      </c>
      <c r="J22">
        <v>250</v>
      </c>
      <c r="K22">
        <v>48</v>
      </c>
      <c r="L22">
        <v>2879.5</v>
      </c>
    </row>
    <row r="24" spans="1:13" s="40" customFormat="1">
      <c r="A24" s="40" t="s">
        <v>126</v>
      </c>
      <c r="B24" s="40" t="s">
        <v>127</v>
      </c>
      <c r="C24" s="40" t="s">
        <v>128</v>
      </c>
      <c r="D24" s="40" t="s">
        <v>129</v>
      </c>
      <c r="E24" s="40" t="s">
        <v>130</v>
      </c>
      <c r="F24" s="40" t="s">
        <v>131</v>
      </c>
      <c r="G24" s="40" t="s">
        <v>132</v>
      </c>
      <c r="H24" s="40" t="s">
        <v>133</v>
      </c>
      <c r="I24" s="40" t="s">
        <v>134</v>
      </c>
      <c r="J24" s="40" t="s">
        <v>135</v>
      </c>
      <c r="K24" s="40" t="s">
        <v>136</v>
      </c>
      <c r="L24" s="40" t="s">
        <v>137</v>
      </c>
      <c r="M24" s="40" t="s">
        <v>138</v>
      </c>
    </row>
    <row r="25" spans="1:13">
      <c r="A25">
        <v>30002</v>
      </c>
      <c r="B25" t="s">
        <v>105</v>
      </c>
      <c r="C25" t="s">
        <v>104</v>
      </c>
      <c r="D25">
        <v>5000</v>
      </c>
      <c r="E25">
        <v>500</v>
      </c>
      <c r="F25">
        <v>800</v>
      </c>
      <c r="G25">
        <v>661.5</v>
      </c>
      <c r="H25">
        <v>756</v>
      </c>
      <c r="I25">
        <v>6300</v>
      </c>
      <c r="J25">
        <v>580</v>
      </c>
      <c r="K25">
        <v>200</v>
      </c>
      <c r="L25">
        <v>4102.5</v>
      </c>
    </row>
    <row r="27" spans="1:13" s="40" customFormat="1">
      <c r="A27" s="40" t="s">
        <v>126</v>
      </c>
      <c r="B27" s="40" t="s">
        <v>127</v>
      </c>
      <c r="C27" s="40" t="s">
        <v>128</v>
      </c>
      <c r="D27" s="40" t="s">
        <v>129</v>
      </c>
      <c r="E27" s="40" t="s">
        <v>130</v>
      </c>
      <c r="F27" s="40" t="s">
        <v>131</v>
      </c>
      <c r="G27" s="40" t="s">
        <v>132</v>
      </c>
      <c r="H27" s="40" t="s">
        <v>133</v>
      </c>
      <c r="I27" s="40" t="s">
        <v>134</v>
      </c>
      <c r="J27" s="40" t="s">
        <v>135</v>
      </c>
      <c r="K27" s="40" t="s">
        <v>136</v>
      </c>
      <c r="L27" s="40" t="s">
        <v>137</v>
      </c>
      <c r="M27" s="40" t="s">
        <v>138</v>
      </c>
    </row>
    <row r="28" spans="1:13">
      <c r="A28">
        <v>30003</v>
      </c>
      <c r="B28" t="s">
        <v>106</v>
      </c>
      <c r="C28" t="s">
        <v>104</v>
      </c>
      <c r="D28">
        <v>3000</v>
      </c>
      <c r="E28">
        <v>600</v>
      </c>
      <c r="F28">
        <v>450</v>
      </c>
      <c r="G28">
        <v>425.25</v>
      </c>
      <c r="H28">
        <v>486</v>
      </c>
      <c r="I28">
        <v>4050</v>
      </c>
      <c r="J28">
        <v>242.5</v>
      </c>
      <c r="K28">
        <v>300</v>
      </c>
      <c r="L28">
        <v>2596.25</v>
      </c>
    </row>
    <row r="30" spans="1:13" s="40" customFormat="1">
      <c r="A30" s="40" t="s">
        <v>126</v>
      </c>
      <c r="B30" s="40" t="s">
        <v>127</v>
      </c>
      <c r="C30" s="40" t="s">
        <v>128</v>
      </c>
      <c r="D30" s="40" t="s">
        <v>129</v>
      </c>
      <c r="E30" s="40" t="s">
        <v>130</v>
      </c>
      <c r="F30" s="40" t="s">
        <v>131</v>
      </c>
      <c r="G30" s="40" t="s">
        <v>132</v>
      </c>
      <c r="H30" s="40" t="s">
        <v>133</v>
      </c>
      <c r="I30" s="40" t="s">
        <v>134</v>
      </c>
      <c r="J30" s="40" t="s">
        <v>135</v>
      </c>
      <c r="K30" s="40" t="s">
        <v>136</v>
      </c>
      <c r="L30" s="40" t="s">
        <v>137</v>
      </c>
      <c r="M30" s="40" t="s">
        <v>138</v>
      </c>
    </row>
    <row r="31" spans="1:13">
      <c r="A31">
        <v>20004</v>
      </c>
      <c r="B31" t="s">
        <v>107</v>
      </c>
      <c r="C31" t="s">
        <v>95</v>
      </c>
      <c r="D31">
        <v>4000</v>
      </c>
      <c r="E31">
        <v>1200</v>
      </c>
      <c r="F31">
        <v>600</v>
      </c>
      <c r="G31">
        <v>609</v>
      </c>
      <c r="H31">
        <v>696</v>
      </c>
      <c r="I31">
        <v>5800</v>
      </c>
      <c r="J31">
        <v>505</v>
      </c>
      <c r="K31">
        <v>546</v>
      </c>
      <c r="L31">
        <v>3444</v>
      </c>
    </row>
    <row r="33" spans="1:13" s="40" customFormat="1">
      <c r="A33" s="40" t="s">
        <v>126</v>
      </c>
      <c r="B33" s="40" t="s">
        <v>127</v>
      </c>
      <c r="C33" s="40" t="s">
        <v>128</v>
      </c>
      <c r="D33" s="40" t="s">
        <v>129</v>
      </c>
      <c r="E33" s="40" t="s">
        <v>130</v>
      </c>
      <c r="F33" s="40" t="s">
        <v>131</v>
      </c>
      <c r="G33" s="40" t="s">
        <v>132</v>
      </c>
      <c r="H33" s="40" t="s">
        <v>133</v>
      </c>
      <c r="I33" s="40" t="s">
        <v>134</v>
      </c>
      <c r="J33" s="40" t="s">
        <v>135</v>
      </c>
      <c r="K33" s="40" t="s">
        <v>136</v>
      </c>
      <c r="L33" s="40" t="s">
        <v>137</v>
      </c>
      <c r="M33" s="40" t="s">
        <v>138</v>
      </c>
    </row>
    <row r="34" spans="1:13">
      <c r="A34">
        <v>30005</v>
      </c>
      <c r="B34" t="s">
        <v>108</v>
      </c>
      <c r="C34" t="s">
        <v>104</v>
      </c>
      <c r="D34">
        <v>3800</v>
      </c>
      <c r="E34">
        <v>1000</v>
      </c>
      <c r="F34">
        <v>1000</v>
      </c>
      <c r="G34">
        <v>609</v>
      </c>
      <c r="H34">
        <v>696</v>
      </c>
      <c r="I34">
        <v>5800</v>
      </c>
      <c r="J34">
        <v>505</v>
      </c>
      <c r="K34">
        <v>300</v>
      </c>
      <c r="L34">
        <v>3690</v>
      </c>
    </row>
    <row r="36" spans="1:13" s="40" customFormat="1">
      <c r="A36" s="40" t="s">
        <v>126</v>
      </c>
      <c r="B36" s="40" t="s">
        <v>127</v>
      </c>
      <c r="C36" s="40" t="s">
        <v>128</v>
      </c>
      <c r="D36" s="40" t="s">
        <v>129</v>
      </c>
      <c r="E36" s="40" t="s">
        <v>130</v>
      </c>
      <c r="F36" s="40" t="s">
        <v>131</v>
      </c>
      <c r="G36" s="40" t="s">
        <v>132</v>
      </c>
      <c r="H36" s="40" t="s">
        <v>133</v>
      </c>
      <c r="I36" s="40" t="s">
        <v>134</v>
      </c>
      <c r="J36" s="40" t="s">
        <v>135</v>
      </c>
      <c r="K36" s="40" t="s">
        <v>136</v>
      </c>
      <c r="L36" s="40" t="s">
        <v>137</v>
      </c>
      <c r="M36" s="40" t="s">
        <v>138</v>
      </c>
    </row>
    <row r="37" spans="1:13">
      <c r="A37">
        <v>80005</v>
      </c>
      <c r="B37" t="s">
        <v>109</v>
      </c>
      <c r="C37" t="s">
        <v>97</v>
      </c>
      <c r="D37">
        <v>4600</v>
      </c>
      <c r="E37">
        <v>1000</v>
      </c>
      <c r="F37">
        <v>300</v>
      </c>
      <c r="G37">
        <v>619.5</v>
      </c>
      <c r="H37">
        <v>708</v>
      </c>
      <c r="I37">
        <v>5900</v>
      </c>
      <c r="J37">
        <v>520</v>
      </c>
      <c r="K37">
        <v>490</v>
      </c>
      <c r="L37">
        <v>3562.5</v>
      </c>
    </row>
    <row r="39" spans="1:13" s="40" customFormat="1">
      <c r="A39" s="40" t="s">
        <v>126</v>
      </c>
      <c r="B39" s="40" t="s">
        <v>127</v>
      </c>
      <c r="C39" s="40" t="s">
        <v>128</v>
      </c>
      <c r="D39" s="40" t="s">
        <v>129</v>
      </c>
      <c r="E39" s="40" t="s">
        <v>130</v>
      </c>
      <c r="F39" s="40" t="s">
        <v>131</v>
      </c>
      <c r="G39" s="40" t="s">
        <v>132</v>
      </c>
      <c r="H39" s="40" t="s">
        <v>133</v>
      </c>
      <c r="I39" s="40" t="s">
        <v>134</v>
      </c>
      <c r="J39" s="40" t="s">
        <v>135</v>
      </c>
      <c r="K39" s="40" t="s">
        <v>136</v>
      </c>
      <c r="L39" s="40" t="s">
        <v>137</v>
      </c>
      <c r="M39" s="40" t="s">
        <v>138</v>
      </c>
    </row>
    <row r="40" spans="1:13">
      <c r="A40">
        <v>20001</v>
      </c>
      <c r="B40" t="s">
        <v>110</v>
      </c>
      <c r="C40" t="s">
        <v>95</v>
      </c>
      <c r="D40">
        <v>6000</v>
      </c>
      <c r="E40">
        <v>1000</v>
      </c>
      <c r="F40">
        <v>380</v>
      </c>
      <c r="G40">
        <v>774.9</v>
      </c>
      <c r="H40">
        <v>885.6</v>
      </c>
      <c r="I40">
        <v>7380</v>
      </c>
      <c r="J40">
        <v>781</v>
      </c>
      <c r="K40">
        <v>20</v>
      </c>
      <c r="L40">
        <v>4918.5</v>
      </c>
    </row>
    <row r="42" spans="1:13" s="40" customFormat="1">
      <c r="A42" s="40" t="s">
        <v>126</v>
      </c>
      <c r="B42" s="40" t="s">
        <v>127</v>
      </c>
      <c r="C42" s="40" t="s">
        <v>128</v>
      </c>
      <c r="D42" s="40" t="s">
        <v>129</v>
      </c>
      <c r="E42" s="40" t="s">
        <v>130</v>
      </c>
      <c r="F42" s="40" t="s">
        <v>131</v>
      </c>
      <c r="G42" s="40" t="s">
        <v>132</v>
      </c>
      <c r="H42" s="40" t="s">
        <v>133</v>
      </c>
      <c r="I42" s="40" t="s">
        <v>134</v>
      </c>
      <c r="J42" s="40" t="s">
        <v>135</v>
      </c>
      <c r="K42" s="40" t="s">
        <v>136</v>
      </c>
      <c r="L42" s="40" t="s">
        <v>137</v>
      </c>
      <c r="M42" s="40" t="s">
        <v>138</v>
      </c>
    </row>
    <row r="43" spans="1:13">
      <c r="A43">
        <v>80001</v>
      </c>
      <c r="B43" t="s">
        <v>111</v>
      </c>
      <c r="C43" t="s">
        <v>97</v>
      </c>
      <c r="D43">
        <v>3800</v>
      </c>
      <c r="E43">
        <v>280</v>
      </c>
      <c r="F43">
        <v>400</v>
      </c>
      <c r="G43">
        <v>470.4</v>
      </c>
      <c r="H43">
        <v>537.6</v>
      </c>
      <c r="I43">
        <v>4480</v>
      </c>
      <c r="J43">
        <v>307</v>
      </c>
      <c r="K43">
        <v>19</v>
      </c>
      <c r="L43">
        <v>3146</v>
      </c>
    </row>
    <row r="45" spans="1:13" s="40" customFormat="1">
      <c r="A45" s="40" t="s">
        <v>126</v>
      </c>
      <c r="B45" s="40" t="s">
        <v>127</v>
      </c>
      <c r="C45" s="40" t="s">
        <v>128</v>
      </c>
      <c r="D45" s="40" t="s">
        <v>129</v>
      </c>
      <c r="E45" s="40" t="s">
        <v>130</v>
      </c>
      <c r="F45" s="40" t="s">
        <v>131</v>
      </c>
      <c r="G45" s="40" t="s">
        <v>132</v>
      </c>
      <c r="H45" s="40" t="s">
        <v>133</v>
      </c>
      <c r="I45" s="40" t="s">
        <v>134</v>
      </c>
      <c r="J45" s="40" t="s">
        <v>135</v>
      </c>
      <c r="K45" s="40" t="s">
        <v>136</v>
      </c>
      <c r="L45" s="40" t="s">
        <v>137</v>
      </c>
      <c r="M45" s="40" t="s">
        <v>138</v>
      </c>
    </row>
    <row r="46" spans="1:13">
      <c r="A46">
        <v>50001</v>
      </c>
      <c r="B46" t="s">
        <v>112</v>
      </c>
      <c r="C46" t="s">
        <v>100</v>
      </c>
      <c r="D46">
        <v>4000</v>
      </c>
      <c r="E46">
        <v>120</v>
      </c>
      <c r="F46">
        <v>380</v>
      </c>
      <c r="G46">
        <v>472.5</v>
      </c>
      <c r="H46">
        <v>540</v>
      </c>
      <c r="I46">
        <v>4500</v>
      </c>
      <c r="J46">
        <v>310</v>
      </c>
      <c r="K46">
        <v>280</v>
      </c>
      <c r="L46">
        <v>2897.5</v>
      </c>
    </row>
    <row r="48" spans="1:13" s="40" customFormat="1">
      <c r="A48" s="40" t="s">
        <v>126</v>
      </c>
      <c r="B48" s="40" t="s">
        <v>127</v>
      </c>
      <c r="C48" s="40" t="s">
        <v>128</v>
      </c>
      <c r="D48" s="40" t="s">
        <v>129</v>
      </c>
      <c r="E48" s="40" t="s">
        <v>130</v>
      </c>
      <c r="F48" s="40" t="s">
        <v>131</v>
      </c>
      <c r="G48" s="40" t="s">
        <v>132</v>
      </c>
      <c r="H48" s="40" t="s">
        <v>133</v>
      </c>
      <c r="I48" s="40" t="s">
        <v>134</v>
      </c>
      <c r="J48" s="40" t="s">
        <v>135</v>
      </c>
      <c r="K48" s="40" t="s">
        <v>136</v>
      </c>
      <c r="L48" s="40" t="s">
        <v>137</v>
      </c>
      <c r="M48" s="40" t="s">
        <v>138</v>
      </c>
    </row>
    <row r="49" spans="1:13">
      <c r="A49">
        <v>50002</v>
      </c>
      <c r="B49" t="s">
        <v>113</v>
      </c>
      <c r="C49" t="s">
        <v>100</v>
      </c>
      <c r="D49">
        <v>6900</v>
      </c>
      <c r="E49">
        <v>450</v>
      </c>
      <c r="F49">
        <v>700</v>
      </c>
      <c r="G49">
        <v>845.25</v>
      </c>
      <c r="H49">
        <v>966</v>
      </c>
      <c r="I49">
        <v>8050</v>
      </c>
      <c r="J49">
        <v>915</v>
      </c>
      <c r="K49">
        <v>300</v>
      </c>
      <c r="L49">
        <v>5023.75</v>
      </c>
    </row>
    <row r="51" spans="1:13" s="40" customFormat="1">
      <c r="A51" s="40" t="s">
        <v>126</v>
      </c>
      <c r="B51" s="40" t="s">
        <v>127</v>
      </c>
      <c r="C51" s="40" t="s">
        <v>128</v>
      </c>
      <c r="D51" s="40" t="s">
        <v>129</v>
      </c>
      <c r="E51" s="40" t="s">
        <v>130</v>
      </c>
      <c r="F51" s="40" t="s">
        <v>131</v>
      </c>
      <c r="G51" s="40" t="s">
        <v>132</v>
      </c>
      <c r="H51" s="40" t="s">
        <v>133</v>
      </c>
      <c r="I51" s="40" t="s">
        <v>134</v>
      </c>
      <c r="J51" s="40" t="s">
        <v>135</v>
      </c>
      <c r="K51" s="40" t="s">
        <v>136</v>
      </c>
      <c r="L51" s="40" t="s">
        <v>137</v>
      </c>
      <c r="M51" s="40" t="s">
        <v>138</v>
      </c>
    </row>
    <row r="52" spans="1:13">
      <c r="A52">
        <v>30004</v>
      </c>
      <c r="B52" t="s">
        <v>114</v>
      </c>
      <c r="C52" t="s">
        <v>104</v>
      </c>
      <c r="D52">
        <v>4500</v>
      </c>
      <c r="E52">
        <v>800</v>
      </c>
      <c r="F52">
        <v>260</v>
      </c>
      <c r="G52">
        <v>583.79999999999995</v>
      </c>
      <c r="H52">
        <v>667.2</v>
      </c>
      <c r="I52">
        <v>5560</v>
      </c>
      <c r="J52">
        <v>469</v>
      </c>
      <c r="K52">
        <v>200</v>
      </c>
      <c r="L52">
        <v>3640</v>
      </c>
    </row>
    <row r="54" spans="1:13" s="40" customFormat="1">
      <c r="A54" s="40" t="s">
        <v>126</v>
      </c>
      <c r="B54" s="40" t="s">
        <v>127</v>
      </c>
      <c r="C54" s="40" t="s">
        <v>128</v>
      </c>
      <c r="D54" s="40" t="s">
        <v>129</v>
      </c>
      <c r="E54" s="40" t="s">
        <v>130</v>
      </c>
      <c r="F54" s="40" t="s">
        <v>131</v>
      </c>
      <c r="G54" s="40" t="s">
        <v>132</v>
      </c>
      <c r="H54" s="40" t="s">
        <v>133</v>
      </c>
      <c r="I54" s="40" t="s">
        <v>134</v>
      </c>
      <c r="J54" s="40" t="s">
        <v>135</v>
      </c>
      <c r="K54" s="40" t="s">
        <v>136</v>
      </c>
      <c r="L54" s="40" t="s">
        <v>137</v>
      </c>
      <c r="M54" s="40" t="s">
        <v>138</v>
      </c>
    </row>
    <row r="55" spans="1:13">
      <c r="A55">
        <v>50003</v>
      </c>
      <c r="B55" t="s">
        <v>115</v>
      </c>
      <c r="C55" t="s">
        <v>100</v>
      </c>
      <c r="D55">
        <v>2800</v>
      </c>
      <c r="E55">
        <v>680</v>
      </c>
      <c r="F55">
        <v>900</v>
      </c>
      <c r="G55">
        <v>459.9</v>
      </c>
      <c r="H55">
        <v>525.6</v>
      </c>
      <c r="I55">
        <v>4380</v>
      </c>
      <c r="J55">
        <v>292</v>
      </c>
      <c r="K55">
        <v>100</v>
      </c>
      <c r="L55">
        <v>3002.5</v>
      </c>
    </row>
    <row r="57" spans="1:13" s="40" customFormat="1">
      <c r="A57" s="40" t="s">
        <v>126</v>
      </c>
      <c r="B57" s="40" t="s">
        <v>127</v>
      </c>
      <c r="C57" s="40" t="s">
        <v>128</v>
      </c>
      <c r="D57" s="40" t="s">
        <v>129</v>
      </c>
      <c r="E57" s="40" t="s">
        <v>130</v>
      </c>
      <c r="F57" s="40" t="s">
        <v>131</v>
      </c>
      <c r="G57" s="40" t="s">
        <v>132</v>
      </c>
      <c r="H57" s="40" t="s">
        <v>133</v>
      </c>
      <c r="I57" s="40" t="s">
        <v>134</v>
      </c>
      <c r="J57" s="40" t="s">
        <v>135</v>
      </c>
      <c r="K57" s="40" t="s">
        <v>136</v>
      </c>
      <c r="L57" s="40" t="s">
        <v>137</v>
      </c>
      <c r="M57" s="40" t="s">
        <v>138</v>
      </c>
    </row>
    <row r="58" spans="1:13">
      <c r="A58">
        <v>80003</v>
      </c>
      <c r="B58" t="s">
        <v>116</v>
      </c>
      <c r="C58" t="s">
        <v>97</v>
      </c>
      <c r="D58">
        <v>6500</v>
      </c>
      <c r="E58">
        <v>600</v>
      </c>
      <c r="F58">
        <v>200</v>
      </c>
      <c r="G58">
        <v>766.5</v>
      </c>
      <c r="H58">
        <v>876</v>
      </c>
      <c r="I58">
        <v>7300</v>
      </c>
      <c r="J58">
        <v>765</v>
      </c>
      <c r="K58">
        <v>30</v>
      </c>
      <c r="L58">
        <v>4862.5</v>
      </c>
    </row>
    <row r="60" spans="1:13" s="40" customFormat="1">
      <c r="A60" s="40" t="s">
        <v>126</v>
      </c>
      <c r="B60" s="40" t="s">
        <v>127</v>
      </c>
      <c r="C60" s="40" t="s">
        <v>128</v>
      </c>
      <c r="D60" s="40" t="s">
        <v>129</v>
      </c>
      <c r="E60" s="40" t="s">
        <v>130</v>
      </c>
      <c r="F60" s="40" t="s">
        <v>131</v>
      </c>
      <c r="G60" s="40" t="s">
        <v>132</v>
      </c>
      <c r="H60" s="40" t="s">
        <v>133</v>
      </c>
      <c r="I60" s="40" t="s">
        <v>134</v>
      </c>
      <c r="J60" s="40" t="s">
        <v>135</v>
      </c>
      <c r="K60" s="40" t="s">
        <v>136</v>
      </c>
      <c r="L60" s="40" t="s">
        <v>137</v>
      </c>
      <c r="M60" s="40" t="s">
        <v>138</v>
      </c>
    </row>
    <row r="61" spans="1:13">
      <c r="A61">
        <v>50004</v>
      </c>
      <c r="B61" t="s">
        <v>117</v>
      </c>
      <c r="C61" t="s">
        <v>100</v>
      </c>
      <c r="D61">
        <v>2500</v>
      </c>
      <c r="E61">
        <v>890</v>
      </c>
      <c r="F61">
        <v>380</v>
      </c>
      <c r="G61">
        <v>395.85</v>
      </c>
      <c r="H61">
        <v>452.4</v>
      </c>
      <c r="I61">
        <v>3770</v>
      </c>
      <c r="J61">
        <v>200.5</v>
      </c>
      <c r="K61">
        <v>10</v>
      </c>
      <c r="L61">
        <v>2711.25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税前工资表</vt:lpstr>
      <vt:lpstr>纳税标准</vt:lpstr>
      <vt:lpstr>税后工资表</vt:lpstr>
      <vt:lpstr>工资总报表</vt:lpstr>
      <vt:lpstr>工资条打印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2008-11-06T15:57:57Z</dcterms:modified>
</cp:coreProperties>
</file>