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795" yWindow="660" windowWidth="8850" windowHeight="5850"/>
  </bookViews>
  <sheets>
    <sheet name="Sheet1" sheetId="1" r:id="rId1"/>
    <sheet name="Sheet2" sheetId="3" r:id="rId2"/>
  </sheets>
  <calcPr calcId="125725"/>
</workbook>
</file>

<file path=xl/calcChain.xml><?xml version="1.0" encoding="utf-8"?>
<calcChain xmlns="http://schemas.openxmlformats.org/spreadsheetml/2006/main">
  <c r="H38" i="1"/>
  <c r="H37"/>
  <c r="H32"/>
  <c r="H24"/>
  <c r="H19"/>
  <c r="I25"/>
  <c r="I33"/>
  <c r="I4"/>
  <c r="I26"/>
  <c r="I5"/>
  <c r="I20"/>
  <c r="I27"/>
  <c r="I6"/>
  <c r="I34"/>
  <c r="I7"/>
  <c r="I8"/>
  <c r="I21"/>
  <c r="I28"/>
  <c r="I9"/>
  <c r="I10"/>
  <c r="I35"/>
  <c r="I11"/>
  <c r="I22"/>
  <c r="I29"/>
  <c r="I12"/>
  <c r="I13"/>
  <c r="I23"/>
  <c r="I14"/>
  <c r="I15"/>
  <c r="I36"/>
  <c r="I16"/>
  <c r="I30"/>
  <c r="I17"/>
  <c r="I18"/>
  <c r="I31"/>
  <c r="I3"/>
  <c r="G25"/>
  <c r="H25" s="1"/>
  <c r="G33"/>
  <c r="H33" s="1"/>
  <c r="G4"/>
  <c r="H4" s="1"/>
  <c r="G26"/>
  <c r="H26" s="1"/>
  <c r="G5"/>
  <c r="H5" s="1"/>
  <c r="G20"/>
  <c r="H20" s="1"/>
  <c r="G27"/>
  <c r="H27" s="1"/>
  <c r="G6"/>
  <c r="H6" s="1"/>
  <c r="G34"/>
  <c r="H34" s="1"/>
  <c r="G7"/>
  <c r="H7" s="1"/>
  <c r="G8"/>
  <c r="H8" s="1"/>
  <c r="G21"/>
  <c r="H21" s="1"/>
  <c r="G28"/>
  <c r="H28" s="1"/>
  <c r="G9"/>
  <c r="H9" s="1"/>
  <c r="G10"/>
  <c r="H10" s="1"/>
  <c r="G35"/>
  <c r="H35" s="1"/>
  <c r="G11"/>
  <c r="H11" s="1"/>
  <c r="G22"/>
  <c r="H22" s="1"/>
  <c r="G29"/>
  <c r="H29" s="1"/>
  <c r="G12"/>
  <c r="H12" s="1"/>
  <c r="G13"/>
  <c r="H13" s="1"/>
  <c r="G23"/>
  <c r="H23" s="1"/>
  <c r="G14"/>
  <c r="H14" s="1"/>
  <c r="G15"/>
  <c r="H15" s="1"/>
  <c r="G36"/>
  <c r="H36" s="1"/>
  <c r="G16"/>
  <c r="H16" s="1"/>
  <c r="G30"/>
  <c r="H30" s="1"/>
  <c r="G17"/>
  <c r="H17" s="1"/>
  <c r="G18"/>
  <c r="H18" s="1"/>
  <c r="G31"/>
  <c r="H31" s="1"/>
  <c r="G3"/>
  <c r="H3" s="1"/>
  <c r="D3"/>
  <c r="D25"/>
  <c r="D33"/>
  <c r="D4"/>
  <c r="D26"/>
  <c r="D5"/>
  <c r="D20"/>
  <c r="D27"/>
  <c r="D6"/>
  <c r="D34"/>
  <c r="D7"/>
  <c r="D8"/>
  <c r="D21"/>
  <c r="D28"/>
  <c r="D9"/>
  <c r="D10"/>
  <c r="D35"/>
  <c r="D11"/>
  <c r="D22"/>
  <c r="D29"/>
  <c r="D12"/>
  <c r="D13"/>
  <c r="D23"/>
  <c r="D14"/>
  <c r="D15"/>
  <c r="D36"/>
  <c r="D16"/>
  <c r="D30"/>
  <c r="D17"/>
  <c r="D18"/>
  <c r="D31"/>
  <c r="C25"/>
  <c r="C33"/>
  <c r="C4"/>
  <c r="C26"/>
  <c r="C5"/>
  <c r="C20"/>
  <c r="C27"/>
  <c r="C6"/>
  <c r="C34"/>
  <c r="C7"/>
  <c r="C8"/>
  <c r="C21"/>
  <c r="C28"/>
  <c r="C9"/>
  <c r="C10"/>
  <c r="C35"/>
  <c r="C11"/>
  <c r="C22"/>
  <c r="C29"/>
  <c r="C12"/>
  <c r="C13"/>
  <c r="C23"/>
  <c r="C14"/>
  <c r="C15"/>
  <c r="C36"/>
  <c r="C16"/>
  <c r="C30"/>
  <c r="C17"/>
  <c r="C18"/>
  <c r="C31"/>
  <c r="C3"/>
</calcChain>
</file>

<file path=xl/sharedStrings.xml><?xml version="1.0" encoding="utf-8"?>
<sst xmlns="http://schemas.openxmlformats.org/spreadsheetml/2006/main" count="73" uniqueCount="33">
  <si>
    <t>加班日期</t>
    <phoneticPr fontId="1" type="noConversion"/>
  </si>
  <si>
    <t>加班员工</t>
    <phoneticPr fontId="1" type="noConversion"/>
  </si>
  <si>
    <t>开始时间</t>
    <phoneticPr fontId="1" type="noConversion"/>
  </si>
  <si>
    <t>结束时间</t>
    <phoneticPr fontId="1" type="noConversion"/>
  </si>
  <si>
    <t>总计时间</t>
    <phoneticPr fontId="1" type="noConversion"/>
  </si>
  <si>
    <t>所属部门</t>
    <phoneticPr fontId="1" type="noConversion"/>
  </si>
  <si>
    <t>员工编号</t>
    <phoneticPr fontId="1" type="noConversion"/>
  </si>
  <si>
    <t>八月份加班记录表</t>
    <phoneticPr fontId="1" type="noConversion"/>
  </si>
  <si>
    <t>备   注</t>
    <phoneticPr fontId="1" type="noConversion"/>
  </si>
  <si>
    <t>11</t>
    <phoneticPr fontId="1" type="noConversion"/>
  </si>
  <si>
    <t>23</t>
    <phoneticPr fontId="1" type="noConversion"/>
  </si>
  <si>
    <t>16</t>
    <phoneticPr fontId="1" type="noConversion"/>
  </si>
  <si>
    <t>28</t>
    <phoneticPr fontId="1" type="noConversion"/>
  </si>
  <si>
    <t>30</t>
    <phoneticPr fontId="1" type="noConversion"/>
  </si>
  <si>
    <t>加班报酬</t>
    <phoneticPr fontId="1" type="noConversion"/>
  </si>
  <si>
    <t>人事部 汇总</t>
  </si>
  <si>
    <t>外联部 汇总</t>
  </si>
  <si>
    <t>销售部 汇总</t>
  </si>
  <si>
    <t>研发部 汇总</t>
  </si>
  <si>
    <t>总计</t>
  </si>
  <si>
    <t>加班记录统计</t>
    <phoneticPr fontId="1" type="noConversion"/>
  </si>
  <si>
    <t>1月份</t>
    <phoneticPr fontId="1" type="noConversion"/>
  </si>
  <si>
    <t>2月份</t>
  </si>
  <si>
    <t>3月份</t>
  </si>
  <si>
    <t>4月份</t>
  </si>
  <si>
    <t>5月份</t>
  </si>
  <si>
    <t>6月份</t>
  </si>
  <si>
    <t>7月份</t>
  </si>
  <si>
    <t>8月份</t>
  </si>
  <si>
    <t>9月份</t>
  </si>
  <si>
    <t>10月份</t>
  </si>
  <si>
    <t>11月份</t>
  </si>
  <si>
    <t>12月份</t>
  </si>
</sst>
</file>

<file path=xl/styles.xml><?xml version="1.0" encoding="utf-8"?>
<styleSheet xmlns="http://schemas.openxmlformats.org/spreadsheetml/2006/main">
  <numFmts count="4">
    <numFmt numFmtId="7" formatCode="&quot;￥&quot;#,##0.00;&quot;￥&quot;\-#,##0.00"/>
    <numFmt numFmtId="176" formatCode="[$-409]h:mm\ AM/PM;@"/>
    <numFmt numFmtId="177" formatCode="#,##0.00&quot;小&quot;&quot;时&quot;"/>
    <numFmt numFmtId="178" formatCode="&quot;星&quot;&quot;期&quot;#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1" applyFont="1" applyAlignment="1">
      <alignment horizontal="center" vertical="center"/>
    </xf>
    <xf numFmtId="14" fontId="2" fillId="0" borderId="1" xfId="1" applyNumberFormat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49" fontId="4" fillId="0" borderId="1" xfId="1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4" fillId="0" borderId="1" xfId="1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4" fillId="0" borderId="1" xfId="1" applyNumberFormat="1" applyFont="1" applyAlignment="1">
      <alignment horizontal="center" vertical="center"/>
    </xf>
    <xf numFmtId="7" fontId="4" fillId="0" borderId="1" xfId="1" applyNumberFormat="1" applyFont="1" applyAlignment="1">
      <alignment horizontal="center" vertical="center"/>
    </xf>
    <xf numFmtId="7" fontId="0" fillId="0" borderId="0" xfId="0" applyNumberFormat="1">
      <alignment vertical="center"/>
    </xf>
    <xf numFmtId="178" fontId="4" fillId="0" borderId="1" xfId="1" applyNumberFormat="1" applyFont="1" applyAlignment="1">
      <alignment horizontal="center" vertical="center"/>
    </xf>
    <xf numFmtId="178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汇总" xfId="1" builtinId="2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10" workbookViewId="0">
      <selection activeCell="K33" sqref="K33"/>
    </sheetView>
  </sheetViews>
  <sheetFormatPr defaultRowHeight="13.5" outlineLevelRow="2"/>
  <cols>
    <col min="1" max="1" width="10.5" style="3" customWidth="1"/>
    <col min="2" max="2" width="9.5" style="5" customWidth="1"/>
    <col min="3" max="4" width="10" customWidth="1"/>
    <col min="5" max="5" width="10.75" style="9" customWidth="1"/>
    <col min="6" max="6" width="9.5" style="9" customWidth="1"/>
    <col min="7" max="7" width="9.5" style="4" customWidth="1"/>
    <col min="8" max="8" width="13" style="13" customWidth="1"/>
    <col min="9" max="9" width="9.375" style="15" customWidth="1"/>
  </cols>
  <sheetData>
    <row r="1" spans="1:9" ht="22.5">
      <c r="A1" s="18" t="s">
        <v>7</v>
      </c>
      <c r="B1" s="18"/>
      <c r="C1" s="18"/>
      <c r="D1" s="18"/>
      <c r="E1" s="18"/>
      <c r="F1" s="18"/>
      <c r="G1" s="18"/>
      <c r="H1" s="18"/>
      <c r="I1" s="18"/>
    </row>
    <row r="2" spans="1:9" ht="14.25" thickBot="1">
      <c r="A2" s="2" t="s">
        <v>0</v>
      </c>
      <c r="B2" s="6" t="s">
        <v>6</v>
      </c>
      <c r="C2" s="1" t="s">
        <v>1</v>
      </c>
      <c r="D2" s="1" t="s">
        <v>5</v>
      </c>
      <c r="E2" s="8" t="s">
        <v>2</v>
      </c>
      <c r="F2" s="8" t="s">
        <v>3</v>
      </c>
      <c r="G2" s="11" t="s">
        <v>4</v>
      </c>
      <c r="H2" s="12" t="s">
        <v>14</v>
      </c>
      <c r="I2" s="14" t="s">
        <v>8</v>
      </c>
    </row>
    <row r="3" spans="1:9" ht="14.25" outlineLevel="2" thickTop="1">
      <c r="A3" s="3">
        <v>39661</v>
      </c>
      <c r="B3" s="5" t="s">
        <v>10</v>
      </c>
      <c r="C3" s="4" t="str">
        <f t="shared" ref="C3:C18" si="0">IF(B3="11","李晓晓",IF(B3="16","王华",(IF(B3="28","赵燕民",(IF(B3="23","董方柱",(IF(B3="30","韩保权",))))))))</f>
        <v>董方柱</v>
      </c>
      <c r="D3" s="4" t="str">
        <f t="shared" ref="D3:D18" si="1">IF(B3="11","销售部",IF(B3="16","人事部",(IF(B3="28","研发部",(IF(B3="23","人事部",(IF(B3="30","外联部",))))))))</f>
        <v>人事部</v>
      </c>
      <c r="E3" s="9">
        <v>0.39583333333333331</v>
      </c>
      <c r="F3" s="9">
        <v>0.54166666666666663</v>
      </c>
      <c r="G3" s="10">
        <f t="shared" ref="G3:G18" si="2">(F3-E3)*24</f>
        <v>3.4999999999999996</v>
      </c>
      <c r="H3" s="13">
        <f t="shared" ref="H3:H18" si="3">G3*20</f>
        <v>69.999999999999986</v>
      </c>
      <c r="I3" s="15">
        <f t="shared" ref="I3:I18" si="4">WEEKDAY(A3,2)</f>
        <v>5</v>
      </c>
    </row>
    <row r="4" spans="1:9" outlineLevel="2">
      <c r="A4" s="3">
        <v>39664</v>
      </c>
      <c r="B4" s="7" t="s">
        <v>11</v>
      </c>
      <c r="C4" s="4" t="str">
        <f t="shared" si="0"/>
        <v>王华</v>
      </c>
      <c r="D4" s="4" t="str">
        <f t="shared" si="1"/>
        <v>人事部</v>
      </c>
      <c r="E4" s="9">
        <v>0.375</v>
      </c>
      <c r="F4" s="9">
        <v>0.66666666666666696</v>
      </c>
      <c r="G4" s="10">
        <f t="shared" si="2"/>
        <v>7.0000000000000071</v>
      </c>
      <c r="H4" s="13">
        <f t="shared" si="3"/>
        <v>140.00000000000014</v>
      </c>
      <c r="I4" s="15">
        <f t="shared" si="4"/>
        <v>1</v>
      </c>
    </row>
    <row r="5" spans="1:9" outlineLevel="2">
      <c r="A5" s="3">
        <v>39666</v>
      </c>
      <c r="B5" s="7" t="s">
        <v>10</v>
      </c>
      <c r="C5" s="4" t="str">
        <f t="shared" si="0"/>
        <v>董方柱</v>
      </c>
      <c r="D5" s="4" t="str">
        <f t="shared" si="1"/>
        <v>人事部</v>
      </c>
      <c r="E5" s="9">
        <v>0.45833333333333331</v>
      </c>
      <c r="F5" s="9">
        <v>0.6875</v>
      </c>
      <c r="G5" s="10">
        <f t="shared" si="2"/>
        <v>5.5</v>
      </c>
      <c r="H5" s="13">
        <f t="shared" si="3"/>
        <v>110</v>
      </c>
      <c r="I5" s="15">
        <f t="shared" si="4"/>
        <v>3</v>
      </c>
    </row>
    <row r="6" spans="1:9" outlineLevel="2">
      <c r="A6" s="3">
        <v>39669</v>
      </c>
      <c r="B6" s="7" t="s">
        <v>10</v>
      </c>
      <c r="C6" s="4" t="str">
        <f t="shared" si="0"/>
        <v>董方柱</v>
      </c>
      <c r="D6" s="4" t="str">
        <f t="shared" si="1"/>
        <v>人事部</v>
      </c>
      <c r="E6" s="9">
        <v>0.375</v>
      </c>
      <c r="F6" s="9">
        <v>0.65625</v>
      </c>
      <c r="G6" s="10">
        <f t="shared" si="2"/>
        <v>6.75</v>
      </c>
      <c r="H6" s="13">
        <f t="shared" si="3"/>
        <v>135</v>
      </c>
      <c r="I6" s="15">
        <f t="shared" si="4"/>
        <v>6</v>
      </c>
    </row>
    <row r="7" spans="1:9" outlineLevel="2">
      <c r="A7" s="3">
        <v>39671</v>
      </c>
      <c r="B7" s="7" t="s">
        <v>10</v>
      </c>
      <c r="C7" s="4" t="str">
        <f t="shared" si="0"/>
        <v>董方柱</v>
      </c>
      <c r="D7" s="4" t="str">
        <f t="shared" si="1"/>
        <v>人事部</v>
      </c>
      <c r="E7" s="9">
        <v>0.40625</v>
      </c>
      <c r="F7" s="9">
        <v>0.6875</v>
      </c>
      <c r="G7" s="10">
        <f t="shared" si="2"/>
        <v>6.75</v>
      </c>
      <c r="H7" s="13">
        <f t="shared" si="3"/>
        <v>135</v>
      </c>
      <c r="I7" s="15">
        <f t="shared" si="4"/>
        <v>1</v>
      </c>
    </row>
    <row r="8" spans="1:9" outlineLevel="2">
      <c r="A8" s="3">
        <v>39672</v>
      </c>
      <c r="B8" s="7" t="s">
        <v>11</v>
      </c>
      <c r="C8" s="4" t="str">
        <f t="shared" si="0"/>
        <v>王华</v>
      </c>
      <c r="D8" s="4" t="str">
        <f t="shared" si="1"/>
        <v>人事部</v>
      </c>
      <c r="E8" s="9">
        <v>0.39583333333333331</v>
      </c>
      <c r="F8" s="9">
        <v>0.60416666666666663</v>
      </c>
      <c r="G8" s="10">
        <f t="shared" si="2"/>
        <v>5</v>
      </c>
      <c r="H8" s="13">
        <f t="shared" si="3"/>
        <v>100</v>
      </c>
      <c r="I8" s="15">
        <f t="shared" si="4"/>
        <v>2</v>
      </c>
    </row>
    <row r="9" spans="1:9" outlineLevel="2">
      <c r="A9" s="3">
        <v>39675</v>
      </c>
      <c r="B9" s="7" t="s">
        <v>10</v>
      </c>
      <c r="C9" s="4" t="str">
        <f t="shared" si="0"/>
        <v>董方柱</v>
      </c>
      <c r="D9" s="4" t="str">
        <f t="shared" si="1"/>
        <v>人事部</v>
      </c>
      <c r="E9" s="9">
        <v>0.375</v>
      </c>
      <c r="F9" s="9">
        <v>0.625</v>
      </c>
      <c r="G9" s="10">
        <f t="shared" si="2"/>
        <v>6</v>
      </c>
      <c r="H9" s="13">
        <f t="shared" si="3"/>
        <v>120</v>
      </c>
      <c r="I9" s="15">
        <f t="shared" si="4"/>
        <v>5</v>
      </c>
    </row>
    <row r="10" spans="1:9" outlineLevel="2">
      <c r="A10" s="3">
        <v>39676</v>
      </c>
      <c r="B10" s="7" t="s">
        <v>11</v>
      </c>
      <c r="C10" s="4" t="str">
        <f t="shared" si="0"/>
        <v>王华</v>
      </c>
      <c r="D10" s="4" t="str">
        <f t="shared" si="1"/>
        <v>人事部</v>
      </c>
      <c r="E10" s="9">
        <v>0.44791666666666669</v>
      </c>
      <c r="F10" s="9">
        <v>0.66666666666666696</v>
      </c>
      <c r="G10" s="10">
        <f t="shared" si="2"/>
        <v>5.2500000000000071</v>
      </c>
      <c r="H10" s="13">
        <f t="shared" si="3"/>
        <v>105.00000000000014</v>
      </c>
      <c r="I10" s="15">
        <f t="shared" si="4"/>
        <v>6</v>
      </c>
    </row>
    <row r="11" spans="1:9" outlineLevel="2">
      <c r="A11" s="3">
        <v>39678</v>
      </c>
      <c r="B11" s="7" t="s">
        <v>11</v>
      </c>
      <c r="C11" s="4" t="str">
        <f t="shared" si="0"/>
        <v>王华</v>
      </c>
      <c r="D11" s="4" t="str">
        <f t="shared" si="1"/>
        <v>人事部</v>
      </c>
      <c r="E11" s="9">
        <v>0.4375</v>
      </c>
      <c r="F11" s="9">
        <v>0.6875</v>
      </c>
      <c r="G11" s="10">
        <f t="shared" si="2"/>
        <v>6</v>
      </c>
      <c r="H11" s="13">
        <f t="shared" si="3"/>
        <v>120</v>
      </c>
      <c r="I11" s="15">
        <f t="shared" si="4"/>
        <v>1</v>
      </c>
    </row>
    <row r="12" spans="1:9" outlineLevel="2">
      <c r="A12" s="3">
        <v>39681</v>
      </c>
      <c r="B12" s="7" t="s">
        <v>10</v>
      </c>
      <c r="C12" s="4" t="str">
        <f t="shared" si="0"/>
        <v>董方柱</v>
      </c>
      <c r="D12" s="4" t="str">
        <f t="shared" si="1"/>
        <v>人事部</v>
      </c>
      <c r="E12" s="9">
        <v>0.35416666666666669</v>
      </c>
      <c r="F12" s="9">
        <v>0.75</v>
      </c>
      <c r="G12" s="10">
        <f t="shared" si="2"/>
        <v>9.5</v>
      </c>
      <c r="H12" s="13">
        <f t="shared" si="3"/>
        <v>190</v>
      </c>
      <c r="I12" s="15">
        <f t="shared" si="4"/>
        <v>4</v>
      </c>
    </row>
    <row r="13" spans="1:9" outlineLevel="2">
      <c r="A13" s="3">
        <v>39682</v>
      </c>
      <c r="B13" s="7" t="s">
        <v>10</v>
      </c>
      <c r="C13" s="4" t="str">
        <f t="shared" si="0"/>
        <v>董方柱</v>
      </c>
      <c r="D13" s="4" t="str">
        <f t="shared" si="1"/>
        <v>人事部</v>
      </c>
      <c r="E13" s="9">
        <v>0.375</v>
      </c>
      <c r="F13" s="9">
        <v>0.72916666666666663</v>
      </c>
      <c r="G13" s="10">
        <f t="shared" si="2"/>
        <v>8.5</v>
      </c>
      <c r="H13" s="13">
        <f t="shared" si="3"/>
        <v>170</v>
      </c>
      <c r="I13" s="15">
        <f t="shared" si="4"/>
        <v>5</v>
      </c>
    </row>
    <row r="14" spans="1:9" outlineLevel="2">
      <c r="A14" s="3">
        <v>39684</v>
      </c>
      <c r="B14" s="7" t="s">
        <v>11</v>
      </c>
      <c r="C14" s="4" t="str">
        <f t="shared" si="0"/>
        <v>王华</v>
      </c>
      <c r="D14" s="4" t="str">
        <f t="shared" si="1"/>
        <v>人事部</v>
      </c>
      <c r="E14" s="9">
        <v>0.39583333333333331</v>
      </c>
      <c r="F14" s="9">
        <v>0.66666666666666663</v>
      </c>
      <c r="G14" s="10">
        <f t="shared" si="2"/>
        <v>6.5</v>
      </c>
      <c r="H14" s="13">
        <f t="shared" si="3"/>
        <v>130</v>
      </c>
      <c r="I14" s="15">
        <f t="shared" si="4"/>
        <v>7</v>
      </c>
    </row>
    <row r="15" spans="1:9" outlineLevel="2">
      <c r="A15" s="3">
        <v>39685</v>
      </c>
      <c r="B15" s="7" t="s">
        <v>10</v>
      </c>
      <c r="C15" s="4" t="str">
        <f t="shared" si="0"/>
        <v>董方柱</v>
      </c>
      <c r="D15" s="4" t="str">
        <f t="shared" si="1"/>
        <v>人事部</v>
      </c>
      <c r="E15" s="9">
        <v>0.4375</v>
      </c>
      <c r="F15" s="9">
        <v>0.625</v>
      </c>
      <c r="G15" s="10">
        <f t="shared" si="2"/>
        <v>4.5</v>
      </c>
      <c r="H15" s="13">
        <f t="shared" si="3"/>
        <v>90</v>
      </c>
      <c r="I15" s="15">
        <f t="shared" si="4"/>
        <v>1</v>
      </c>
    </row>
    <row r="16" spans="1:9" outlineLevel="2">
      <c r="A16" s="3">
        <v>39687</v>
      </c>
      <c r="B16" s="7" t="s">
        <v>11</v>
      </c>
      <c r="C16" s="4" t="str">
        <f t="shared" si="0"/>
        <v>王华</v>
      </c>
      <c r="D16" s="4" t="str">
        <f t="shared" si="1"/>
        <v>人事部</v>
      </c>
      <c r="E16" s="9">
        <v>0.375</v>
      </c>
      <c r="F16" s="9">
        <v>0.5</v>
      </c>
      <c r="G16" s="10">
        <f t="shared" si="2"/>
        <v>3</v>
      </c>
      <c r="H16" s="13">
        <f t="shared" si="3"/>
        <v>60</v>
      </c>
      <c r="I16" s="15">
        <f t="shared" si="4"/>
        <v>3</v>
      </c>
    </row>
    <row r="17" spans="1:9" outlineLevel="2">
      <c r="A17" s="3">
        <v>39689</v>
      </c>
      <c r="B17" s="7" t="s">
        <v>10</v>
      </c>
      <c r="C17" s="4" t="str">
        <f t="shared" si="0"/>
        <v>董方柱</v>
      </c>
      <c r="D17" s="4" t="str">
        <f t="shared" si="1"/>
        <v>人事部</v>
      </c>
      <c r="E17" s="9">
        <v>0.45833333333333331</v>
      </c>
      <c r="F17" s="9">
        <v>0.64583333333333337</v>
      </c>
      <c r="G17" s="10">
        <f t="shared" si="2"/>
        <v>4.5000000000000018</v>
      </c>
      <c r="H17" s="13">
        <f t="shared" si="3"/>
        <v>90.000000000000028</v>
      </c>
      <c r="I17" s="15">
        <f t="shared" si="4"/>
        <v>5</v>
      </c>
    </row>
    <row r="18" spans="1:9" outlineLevel="2">
      <c r="A18" s="3">
        <v>39690</v>
      </c>
      <c r="B18" s="7" t="s">
        <v>10</v>
      </c>
      <c r="C18" s="4" t="str">
        <f t="shared" si="0"/>
        <v>董方柱</v>
      </c>
      <c r="D18" s="4" t="str">
        <f t="shared" si="1"/>
        <v>人事部</v>
      </c>
      <c r="E18" s="9">
        <v>0.4375</v>
      </c>
      <c r="F18" s="9">
        <v>0.45833333333333331</v>
      </c>
      <c r="G18" s="10">
        <f t="shared" si="2"/>
        <v>0.49999999999999956</v>
      </c>
      <c r="H18" s="13">
        <f t="shared" si="3"/>
        <v>9.9999999999999911</v>
      </c>
      <c r="I18" s="15">
        <f t="shared" si="4"/>
        <v>6</v>
      </c>
    </row>
    <row r="19" spans="1:9" outlineLevel="1">
      <c r="B19" s="7"/>
      <c r="C19" s="4"/>
      <c r="D19" s="17" t="s">
        <v>15</v>
      </c>
      <c r="G19" s="10"/>
      <c r="H19" s="13">
        <f>SUBTOTAL(9,H3:H18)</f>
        <v>1775.0000000000002</v>
      </c>
    </row>
    <row r="20" spans="1:9" outlineLevel="2">
      <c r="A20" s="3">
        <v>39667</v>
      </c>
      <c r="B20" s="7" t="s">
        <v>13</v>
      </c>
      <c r="C20" s="4" t="str">
        <f>IF(B20="11","李晓晓",IF(B20="16","王华",(IF(B20="28","赵燕民",(IF(B20="23","董方柱",(IF(B20="30","韩保权",))))))))</f>
        <v>韩保权</v>
      </c>
      <c r="D20" s="4" t="str">
        <f>IF(B20="11","销售部",IF(B20="16","人事部",(IF(B20="28","研发部",(IF(B20="23","人事部",(IF(B20="30","外联部",))))))))</f>
        <v>外联部</v>
      </c>
      <c r="E20" s="9">
        <v>0.4375</v>
      </c>
      <c r="F20" s="9">
        <v>0.64583333333333337</v>
      </c>
      <c r="G20" s="10">
        <f>(F20-E20)*24</f>
        <v>5.0000000000000009</v>
      </c>
      <c r="H20" s="13">
        <f>G20*20</f>
        <v>100.00000000000001</v>
      </c>
      <c r="I20" s="15">
        <f>WEEKDAY(A20,2)</f>
        <v>4</v>
      </c>
    </row>
    <row r="21" spans="1:9" outlineLevel="2">
      <c r="A21" s="3">
        <v>39673</v>
      </c>
      <c r="B21" s="7" t="s">
        <v>13</v>
      </c>
      <c r="C21" s="4" t="str">
        <f>IF(B21="11","李晓晓",IF(B21="16","王华",(IF(B21="28","赵燕民",(IF(B21="23","董方柱",(IF(B21="30","韩保权",))))))))</f>
        <v>韩保权</v>
      </c>
      <c r="D21" s="4" t="str">
        <f>IF(B21="11","销售部",IF(B21="16","人事部",(IF(B21="28","研发部",(IF(B21="23","人事部",(IF(B21="30","外联部",))))))))</f>
        <v>外联部</v>
      </c>
      <c r="E21" s="9">
        <v>0.4375</v>
      </c>
      <c r="F21" s="9">
        <v>0.54166666666666663</v>
      </c>
      <c r="G21" s="10">
        <f>(F21-E21)*24</f>
        <v>2.4999999999999991</v>
      </c>
      <c r="H21" s="13">
        <f>G21*20</f>
        <v>49.999999999999986</v>
      </c>
      <c r="I21" s="15">
        <f>WEEKDAY(A21,2)</f>
        <v>3</v>
      </c>
    </row>
    <row r="22" spans="1:9" outlineLevel="2">
      <c r="A22" s="3">
        <v>39679</v>
      </c>
      <c r="B22" s="7" t="s">
        <v>13</v>
      </c>
      <c r="C22" s="4" t="str">
        <f>IF(B22="11","李晓晓",IF(B22="16","王华",(IF(B22="28","赵燕民",(IF(B22="23","董方柱",(IF(B22="30","韩保权",))))))))</f>
        <v>韩保权</v>
      </c>
      <c r="D22" s="4" t="str">
        <f>IF(B22="11","销售部",IF(B22="16","人事部",(IF(B22="28","研发部",(IF(B22="23","人事部",(IF(B22="30","外联部",))))))))</f>
        <v>外联部</v>
      </c>
      <c r="E22" s="9">
        <v>0.45833333333333331</v>
      </c>
      <c r="F22" s="9">
        <v>0.64583333333333337</v>
      </c>
      <c r="G22" s="10">
        <f>(F22-E22)*24</f>
        <v>4.5000000000000018</v>
      </c>
      <c r="H22" s="13">
        <f>G22*20</f>
        <v>90.000000000000028</v>
      </c>
      <c r="I22" s="15">
        <f>WEEKDAY(A22,2)</f>
        <v>2</v>
      </c>
    </row>
    <row r="23" spans="1:9" outlineLevel="2">
      <c r="A23" s="3">
        <v>39683</v>
      </c>
      <c r="B23" s="7" t="s">
        <v>13</v>
      </c>
      <c r="C23" s="4" t="str">
        <f>IF(B23="11","李晓晓",IF(B23="16","王华",(IF(B23="28","赵燕民",(IF(B23="23","董方柱",(IF(B23="30","韩保权",))))))))</f>
        <v>韩保权</v>
      </c>
      <c r="D23" s="4" t="str">
        <f>IF(B23="11","销售部",IF(B23="16","人事部",(IF(B23="28","研发部",(IF(B23="23","人事部",(IF(B23="30","外联部",))))))))</f>
        <v>外联部</v>
      </c>
      <c r="E23" s="9">
        <v>0.45833333333333331</v>
      </c>
      <c r="F23" s="9">
        <v>0.54166666666666663</v>
      </c>
      <c r="G23" s="10">
        <f>(F23-E23)*24</f>
        <v>1.9999999999999996</v>
      </c>
      <c r="H23" s="13">
        <f>G23*20</f>
        <v>39.999999999999993</v>
      </c>
      <c r="I23" s="15">
        <f>WEEKDAY(A23,2)</f>
        <v>6</v>
      </c>
    </row>
    <row r="24" spans="1:9" outlineLevel="1">
      <c r="B24" s="7"/>
      <c r="C24" s="4"/>
      <c r="D24" s="16" t="s">
        <v>16</v>
      </c>
      <c r="G24" s="10"/>
      <c r="H24" s="13">
        <f>SUBTOTAL(9,H20:H23)</f>
        <v>280</v>
      </c>
    </row>
    <row r="25" spans="1:9" outlineLevel="2">
      <c r="A25" s="3">
        <v>39662</v>
      </c>
      <c r="B25" s="7" t="s">
        <v>9</v>
      </c>
      <c r="C25" s="4" t="str">
        <f t="shared" ref="C25:C31" si="5">IF(B25="11","李晓晓",IF(B25="16","王华",(IF(B25="28","赵燕民",(IF(B25="23","董方柱",(IF(B25="30","韩保权",))))))))</f>
        <v>李晓晓</v>
      </c>
      <c r="D25" s="4" t="str">
        <f t="shared" ref="D25:D31" si="6">IF(B25="11","销售部",IF(B25="16","人事部",(IF(B25="28","研发部",(IF(B25="23","人事部",(IF(B25="30","外联部",))))))))</f>
        <v>销售部</v>
      </c>
      <c r="E25" s="9">
        <v>0.4375</v>
      </c>
      <c r="F25" s="9">
        <v>0.66666666666666663</v>
      </c>
      <c r="G25" s="10">
        <f t="shared" ref="G25:G31" si="7">(F25-E25)*24</f>
        <v>5.4999999999999991</v>
      </c>
      <c r="H25" s="13">
        <f t="shared" ref="H25:H31" si="8">G25*20</f>
        <v>109.99999999999999</v>
      </c>
      <c r="I25" s="15">
        <f t="shared" ref="I25:I31" si="9">WEEKDAY(A25,2)</f>
        <v>6</v>
      </c>
    </row>
    <row r="26" spans="1:9" outlineLevel="2">
      <c r="A26" s="3">
        <v>39665</v>
      </c>
      <c r="B26" s="7" t="s">
        <v>9</v>
      </c>
      <c r="C26" s="4" t="str">
        <f t="shared" si="5"/>
        <v>李晓晓</v>
      </c>
      <c r="D26" s="4" t="str">
        <f t="shared" si="6"/>
        <v>销售部</v>
      </c>
      <c r="E26" s="9">
        <v>0.44791666666666669</v>
      </c>
      <c r="F26" s="9">
        <v>0.5</v>
      </c>
      <c r="G26" s="10">
        <f t="shared" si="7"/>
        <v>1.2499999999999996</v>
      </c>
      <c r="H26" s="13">
        <f t="shared" si="8"/>
        <v>24.999999999999993</v>
      </c>
      <c r="I26" s="15">
        <f t="shared" si="9"/>
        <v>2</v>
      </c>
    </row>
    <row r="27" spans="1:9" outlineLevel="2">
      <c r="A27" s="3">
        <v>39668</v>
      </c>
      <c r="B27" s="7" t="s">
        <v>9</v>
      </c>
      <c r="C27" s="4" t="str">
        <f t="shared" si="5"/>
        <v>李晓晓</v>
      </c>
      <c r="D27" s="4" t="str">
        <f t="shared" si="6"/>
        <v>销售部</v>
      </c>
      <c r="E27" s="9">
        <v>0.35416666666666669</v>
      </c>
      <c r="F27" s="9">
        <v>0.54166666666666663</v>
      </c>
      <c r="G27" s="10">
        <f t="shared" si="7"/>
        <v>4.4999999999999982</v>
      </c>
      <c r="H27" s="13">
        <f t="shared" si="8"/>
        <v>89.999999999999972</v>
      </c>
      <c r="I27" s="15">
        <f t="shared" si="9"/>
        <v>5</v>
      </c>
    </row>
    <row r="28" spans="1:9" outlineLevel="2">
      <c r="A28" s="3">
        <v>39674</v>
      </c>
      <c r="B28" s="7" t="s">
        <v>9</v>
      </c>
      <c r="C28" s="4" t="str">
        <f t="shared" si="5"/>
        <v>李晓晓</v>
      </c>
      <c r="D28" s="4" t="str">
        <f t="shared" si="6"/>
        <v>销售部</v>
      </c>
      <c r="E28" s="9">
        <v>0.4375</v>
      </c>
      <c r="F28" s="9">
        <v>0.66666666666666663</v>
      </c>
      <c r="G28" s="10">
        <f t="shared" si="7"/>
        <v>5.4999999999999991</v>
      </c>
      <c r="H28" s="13">
        <f t="shared" si="8"/>
        <v>109.99999999999999</v>
      </c>
      <c r="I28" s="15">
        <f t="shared" si="9"/>
        <v>4</v>
      </c>
    </row>
    <row r="29" spans="1:9" outlineLevel="2">
      <c r="A29" s="3">
        <v>39680</v>
      </c>
      <c r="B29" s="7" t="s">
        <v>9</v>
      </c>
      <c r="C29" s="4" t="str">
        <f t="shared" si="5"/>
        <v>李晓晓</v>
      </c>
      <c r="D29" s="4" t="str">
        <f t="shared" si="6"/>
        <v>销售部</v>
      </c>
      <c r="E29" s="9">
        <v>0.4375</v>
      </c>
      <c r="F29" s="9">
        <v>0.5</v>
      </c>
      <c r="G29" s="10">
        <f t="shared" si="7"/>
        <v>1.5</v>
      </c>
      <c r="H29" s="13">
        <f t="shared" si="8"/>
        <v>30</v>
      </c>
      <c r="I29" s="15">
        <f t="shared" si="9"/>
        <v>3</v>
      </c>
    </row>
    <row r="30" spans="1:9" outlineLevel="2">
      <c r="A30" s="3">
        <v>39688</v>
      </c>
      <c r="B30" s="7" t="s">
        <v>9</v>
      </c>
      <c r="C30" s="4" t="str">
        <f t="shared" si="5"/>
        <v>李晓晓</v>
      </c>
      <c r="D30" s="4" t="str">
        <f t="shared" si="6"/>
        <v>销售部</v>
      </c>
      <c r="E30" s="9">
        <v>0.44791666666666669</v>
      </c>
      <c r="F30" s="9">
        <v>0.6875</v>
      </c>
      <c r="G30" s="10">
        <f t="shared" si="7"/>
        <v>5.75</v>
      </c>
      <c r="H30" s="13">
        <f t="shared" si="8"/>
        <v>115</v>
      </c>
      <c r="I30" s="15">
        <f t="shared" si="9"/>
        <v>4</v>
      </c>
    </row>
    <row r="31" spans="1:9" outlineLevel="2">
      <c r="A31" s="3">
        <v>39691</v>
      </c>
      <c r="B31" s="5" t="s">
        <v>9</v>
      </c>
      <c r="C31" s="4" t="str">
        <f t="shared" si="5"/>
        <v>李晓晓</v>
      </c>
      <c r="D31" s="4" t="str">
        <f t="shared" si="6"/>
        <v>销售部</v>
      </c>
      <c r="E31" s="9">
        <v>0.39583333333333331</v>
      </c>
      <c r="F31" s="9">
        <v>0.625</v>
      </c>
      <c r="G31" s="10">
        <f t="shared" si="7"/>
        <v>5.5</v>
      </c>
      <c r="H31" s="13">
        <f t="shared" si="8"/>
        <v>110</v>
      </c>
      <c r="I31" s="15">
        <f t="shared" si="9"/>
        <v>7</v>
      </c>
    </row>
    <row r="32" spans="1:9" outlineLevel="1">
      <c r="C32" s="4"/>
      <c r="D32" s="16" t="s">
        <v>17</v>
      </c>
      <c r="G32" s="10"/>
      <c r="H32" s="13">
        <f>SUBTOTAL(9,H25:H31)</f>
        <v>590</v>
      </c>
    </row>
    <row r="33" spans="1:9" outlineLevel="2">
      <c r="A33" s="3">
        <v>39663</v>
      </c>
      <c r="B33" s="7" t="s">
        <v>12</v>
      </c>
      <c r="C33" s="4" t="str">
        <f>IF(B33="11","李晓晓",IF(B33="16","王华",(IF(B33="28","赵燕民",(IF(B33="23","董方柱",(IF(B33="30","韩保权",))))))))</f>
        <v>赵燕民</v>
      </c>
      <c r="D33" s="4" t="str">
        <f>IF(B33="11","销售部",IF(B33="16","人事部",(IF(B33="28","研发部",(IF(B33="23","人事部",(IF(B33="30","外联部",))))))))</f>
        <v>研发部</v>
      </c>
      <c r="E33" s="9">
        <v>0.4375</v>
      </c>
      <c r="F33" s="9">
        <v>0.625</v>
      </c>
      <c r="G33" s="10">
        <f>(F33-E33)*24</f>
        <v>4.5</v>
      </c>
      <c r="H33" s="13">
        <f>G33*20</f>
        <v>90</v>
      </c>
      <c r="I33" s="15">
        <f>WEEKDAY(A33,2)</f>
        <v>7</v>
      </c>
    </row>
    <row r="34" spans="1:9" outlineLevel="2">
      <c r="A34" s="3">
        <v>39670</v>
      </c>
      <c r="B34" s="7" t="s">
        <v>12</v>
      </c>
      <c r="C34" s="4" t="str">
        <f>IF(B34="11","李晓晓",IF(B34="16","王华",(IF(B34="28","赵燕民",(IF(B34="23","董方柱",(IF(B34="30","韩保权",))))))))</f>
        <v>赵燕民</v>
      </c>
      <c r="D34" s="4" t="str">
        <f>IF(B34="11","销售部",IF(B34="16","人事部",(IF(B34="28","研发部",(IF(B34="23","人事部",(IF(B34="30","外联部",))))))))</f>
        <v>研发部</v>
      </c>
      <c r="E34" s="9">
        <v>0.45833333333333331</v>
      </c>
      <c r="F34" s="9">
        <v>0.73958333333333337</v>
      </c>
      <c r="G34" s="10">
        <f>(F34-E34)*24</f>
        <v>6.7500000000000018</v>
      </c>
      <c r="H34" s="13">
        <f>G34*20</f>
        <v>135.00000000000003</v>
      </c>
      <c r="I34" s="15">
        <f>WEEKDAY(A34,2)</f>
        <v>7</v>
      </c>
    </row>
    <row r="35" spans="1:9" outlineLevel="2">
      <c r="A35" s="3">
        <v>39677</v>
      </c>
      <c r="B35" s="7" t="s">
        <v>12</v>
      </c>
      <c r="C35" s="4" t="str">
        <f>IF(B35="11","李晓晓",IF(B35="16","王华",(IF(B35="28","赵燕民",(IF(B35="23","董方柱",(IF(B35="30","韩保权",))))))))</f>
        <v>赵燕民</v>
      </c>
      <c r="D35" s="4" t="str">
        <f>IF(B35="11","销售部",IF(B35="16","人事部",(IF(B35="28","研发部",(IF(B35="23","人事部",(IF(B35="30","外联部",))))))))</f>
        <v>研发部</v>
      </c>
      <c r="E35" s="9">
        <v>0.45833333333333331</v>
      </c>
      <c r="F35" s="9">
        <v>0.5</v>
      </c>
      <c r="G35" s="10">
        <f>(F35-E35)*24</f>
        <v>1.0000000000000004</v>
      </c>
      <c r="H35" s="13">
        <f>G35*20</f>
        <v>20.000000000000007</v>
      </c>
      <c r="I35" s="15">
        <f>WEEKDAY(A35,2)</f>
        <v>7</v>
      </c>
    </row>
    <row r="36" spans="1:9" outlineLevel="2">
      <c r="A36" s="3">
        <v>39686</v>
      </c>
      <c r="B36" s="7" t="s">
        <v>12</v>
      </c>
      <c r="C36" s="4" t="str">
        <f>IF(B36="11","李晓晓",IF(B36="16","王华",(IF(B36="28","赵燕民",(IF(B36="23","董方柱",(IF(B36="30","韩保权",))))))))</f>
        <v>赵燕民</v>
      </c>
      <c r="D36" s="4" t="str">
        <f>IF(B36="11","销售部",IF(B36="16","人事部",(IF(B36="28","研发部",(IF(B36="23","人事部",(IF(B36="30","外联部",))))))))</f>
        <v>研发部</v>
      </c>
      <c r="E36" s="9">
        <v>0.4375</v>
      </c>
      <c r="F36" s="9">
        <v>0.66666666666666696</v>
      </c>
      <c r="G36" s="10">
        <f>(F36-E36)*24</f>
        <v>5.5000000000000071</v>
      </c>
      <c r="H36" s="13">
        <f>G36*20</f>
        <v>110.00000000000014</v>
      </c>
      <c r="I36" s="15">
        <f>WEEKDAY(A36,2)</f>
        <v>2</v>
      </c>
    </row>
    <row r="37" spans="1:9" outlineLevel="1">
      <c r="B37" s="7"/>
      <c r="C37" s="4"/>
      <c r="D37" s="16" t="s">
        <v>18</v>
      </c>
      <c r="G37" s="10"/>
      <c r="H37" s="13">
        <f>SUBTOTAL(9,H33:H36)</f>
        <v>355.00000000000017</v>
      </c>
    </row>
    <row r="38" spans="1:9">
      <c r="B38" s="7"/>
      <c r="C38" s="4"/>
      <c r="D38" s="16" t="s">
        <v>19</v>
      </c>
      <c r="G38" s="10"/>
      <c r="H38" s="13">
        <f>SUBTOTAL(9,H3:H36)</f>
        <v>3000</v>
      </c>
    </row>
  </sheetData>
  <sortState ref="A3:I33">
    <sortCondition ref="D2"/>
  </sortState>
  <mergeCells count="1">
    <mergeCell ref="A1:I1"/>
  </mergeCells>
  <phoneticPr fontId="1" type="noConversion"/>
  <conditionalFormatting sqref="H3:H38">
    <cfRule type="cellIs" dxfId="0" priority="2" operator="greaterThan">
      <formula>120</formula>
    </cfRule>
  </conditionalFormatting>
  <conditionalFormatting sqref="E3:E38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topLeftCell="B1" workbookViewId="0">
      <selection activeCell="G12" sqref="G12"/>
    </sheetView>
  </sheetViews>
  <sheetFormatPr defaultRowHeight="13.5"/>
  <cols>
    <col min="3" max="3" width="13" bestFit="1" customWidth="1"/>
  </cols>
  <sheetData>
    <row r="1" spans="1:5">
      <c r="A1">
        <v>1</v>
      </c>
      <c r="C1" t="s">
        <v>20</v>
      </c>
      <c r="E1" t="s">
        <v>21</v>
      </c>
    </row>
    <row r="2" spans="1:5">
      <c r="A2">
        <v>5</v>
      </c>
      <c r="C2" t="s">
        <v>20</v>
      </c>
      <c r="E2" t="s">
        <v>22</v>
      </c>
    </row>
    <row r="3" spans="1:5">
      <c r="A3">
        <v>9</v>
      </c>
      <c r="C3" t="s">
        <v>20</v>
      </c>
      <c r="E3" t="s">
        <v>23</v>
      </c>
    </row>
    <row r="4" spans="1:5">
      <c r="A4">
        <v>13</v>
      </c>
      <c r="C4" t="s">
        <v>20</v>
      </c>
      <c r="E4" t="s">
        <v>24</v>
      </c>
    </row>
    <row r="5" spans="1:5">
      <c r="A5">
        <v>17</v>
      </c>
      <c r="C5" t="s">
        <v>20</v>
      </c>
      <c r="E5" t="s">
        <v>25</v>
      </c>
    </row>
    <row r="6" spans="1:5">
      <c r="A6">
        <v>21</v>
      </c>
      <c r="C6" t="s">
        <v>20</v>
      </c>
      <c r="E6" t="s">
        <v>26</v>
      </c>
    </row>
    <row r="7" spans="1:5">
      <c r="A7">
        <v>25</v>
      </c>
      <c r="C7" t="s">
        <v>20</v>
      </c>
      <c r="E7" t="s">
        <v>27</v>
      </c>
    </row>
    <row r="8" spans="1:5">
      <c r="A8">
        <v>29</v>
      </c>
      <c r="C8" t="s">
        <v>20</v>
      </c>
      <c r="E8" t="s">
        <v>28</v>
      </c>
    </row>
    <row r="9" spans="1:5">
      <c r="A9">
        <v>33</v>
      </c>
      <c r="C9" t="s">
        <v>20</v>
      </c>
      <c r="E9" t="s">
        <v>29</v>
      </c>
    </row>
    <row r="10" spans="1:5">
      <c r="A10">
        <v>37</v>
      </c>
      <c r="C10" t="s">
        <v>20</v>
      </c>
      <c r="E10" t="s">
        <v>30</v>
      </c>
    </row>
    <row r="11" spans="1:5">
      <c r="C11" t="s">
        <v>20</v>
      </c>
      <c r="E11" t="s">
        <v>31</v>
      </c>
    </row>
    <row r="12" spans="1:5">
      <c r="C12" t="s">
        <v>20</v>
      </c>
      <c r="E12" t="s">
        <v>32</v>
      </c>
    </row>
    <row r="13" spans="1:5">
      <c r="C13" t="s">
        <v>20</v>
      </c>
    </row>
    <row r="14" spans="1:5">
      <c r="C14" t="s">
        <v>20</v>
      </c>
    </row>
    <row r="15" spans="1:5">
      <c r="C15" t="s">
        <v>20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2008-11-29T01:55:20Z</dcterms:modified>
</cp:coreProperties>
</file>