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35" yWindow="1710" windowWidth="8310" windowHeight="3675" activeTab="1"/>
  </bookViews>
  <sheets>
    <sheet name="公司员工档案资料" sheetId="1" r:id="rId1"/>
    <sheet name="员工信息查询" sheetId="2" r:id="rId2"/>
    <sheet name="Sheet3" sheetId="3" r:id="rId3"/>
  </sheets>
  <definedNames>
    <definedName name="员工编号">公司员工档案资料!$A$3:$A$18</definedName>
  </definedNames>
  <calcPr calcId="125725"/>
</workbook>
</file>

<file path=xl/calcChain.xml><?xml version="1.0" encoding="utf-8"?>
<calcChain xmlns="http://schemas.openxmlformats.org/spreadsheetml/2006/main">
  <c r="B6" i="2"/>
  <c r="D5"/>
  <c r="D4"/>
  <c r="B4"/>
  <c r="D3" l="1"/>
  <c r="B3"/>
  <c r="K12" i="1"/>
  <c r="K7"/>
  <c r="K8"/>
  <c r="K9"/>
  <c r="K10"/>
  <c r="K6"/>
  <c r="K4"/>
  <c r="K3"/>
  <c r="K2"/>
  <c r="F4"/>
  <c r="F5"/>
  <c r="F6"/>
  <c r="F7"/>
  <c r="F8"/>
  <c r="F9"/>
  <c r="F10"/>
  <c r="F11"/>
  <c r="F12"/>
  <c r="F13"/>
  <c r="F14"/>
  <c r="F15"/>
  <c r="F16"/>
  <c r="F17"/>
  <c r="F18"/>
  <c r="F3"/>
  <c r="B5" i="2" l="1"/>
</calcChain>
</file>

<file path=xl/sharedStrings.xml><?xml version="1.0" encoding="utf-8"?>
<sst xmlns="http://schemas.openxmlformats.org/spreadsheetml/2006/main" count="125" uniqueCount="82">
  <si>
    <t>员工编号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</si>
  <si>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</si>
  <si>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</si>
  <si>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</si>
  <si>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身份证号</t>
    <phoneticPr fontId="1" type="noConversion"/>
  </si>
  <si>
    <t>年龄</t>
    <phoneticPr fontId="1" type="noConversion"/>
  </si>
  <si>
    <t>部门</t>
    <phoneticPr fontId="1" type="noConversion"/>
  </si>
  <si>
    <t>职务</t>
    <phoneticPr fontId="1" type="noConversion"/>
  </si>
  <si>
    <t>公司员工档案资料</t>
    <phoneticPr fontId="1" type="noConversion"/>
  </si>
  <si>
    <t>QL09001</t>
    <phoneticPr fontId="1" type="noConversion"/>
  </si>
  <si>
    <t>QL09002</t>
  </si>
  <si>
    <t>QL09003</t>
  </si>
  <si>
    <t>QL09004</t>
  </si>
  <si>
    <t>QL09005</t>
  </si>
  <si>
    <t>QL09006</t>
  </si>
  <si>
    <t>QL09007</t>
  </si>
  <si>
    <t>QL09008</t>
  </si>
  <si>
    <t>QL09009</t>
  </si>
  <si>
    <t>QL09010</t>
  </si>
  <si>
    <t>QL09011</t>
  </si>
  <si>
    <t>QL09012</t>
  </si>
  <si>
    <t>QL09013</t>
  </si>
  <si>
    <t>QL09014</t>
  </si>
  <si>
    <t>QL09015</t>
  </si>
  <si>
    <t>QL09016</t>
  </si>
  <si>
    <t>安  玲</t>
    <phoneticPr fontId="5" type="noConversion"/>
  </si>
  <si>
    <t>党晓龙</t>
    <phoneticPr fontId="5" type="noConversion"/>
  </si>
  <si>
    <t>韩  丽</t>
    <phoneticPr fontId="5" type="noConversion"/>
  </si>
  <si>
    <t>王华锋</t>
    <phoneticPr fontId="5" type="noConversion"/>
  </si>
  <si>
    <t>刘文娟</t>
    <phoneticPr fontId="5" type="noConversion"/>
  </si>
  <si>
    <t>史晓建</t>
    <phoneticPr fontId="5" type="noConversion"/>
  </si>
  <si>
    <t>孙  伟</t>
    <phoneticPr fontId="5" type="noConversion"/>
  </si>
  <si>
    <t>王  平</t>
    <phoneticPr fontId="5" type="noConversion"/>
  </si>
  <si>
    <t>姚肖奇</t>
    <phoneticPr fontId="5" type="noConversion"/>
  </si>
  <si>
    <t>王华容</t>
    <phoneticPr fontId="5" type="noConversion"/>
  </si>
  <si>
    <t>杨淑琴</t>
    <phoneticPr fontId="5" type="noConversion"/>
  </si>
  <si>
    <t>杨文涛</t>
    <phoneticPr fontId="5" type="noConversion"/>
  </si>
  <si>
    <t>鱼平伟</t>
    <phoneticPr fontId="5" type="noConversion"/>
  </si>
  <si>
    <t>张政荣</t>
  </si>
  <si>
    <t>李权博</t>
    <phoneticPr fontId="5" type="noConversion"/>
  </si>
  <si>
    <t>吴  彦</t>
    <phoneticPr fontId="5" type="noConversion"/>
  </si>
  <si>
    <t>男</t>
    <phoneticPr fontId="1" type="noConversion"/>
  </si>
  <si>
    <t>女</t>
    <phoneticPr fontId="1" type="noConversion"/>
  </si>
  <si>
    <t>320221198012207021</t>
    <phoneticPr fontId="1" type="noConversion"/>
  </si>
  <si>
    <t>620221198012207021</t>
    <phoneticPr fontId="1" type="noConversion"/>
  </si>
  <si>
    <t>720221198012207021</t>
    <phoneticPr fontId="1" type="noConversion"/>
  </si>
  <si>
    <t>420221198012786021</t>
    <phoneticPr fontId="1" type="noConversion"/>
  </si>
  <si>
    <t>320221197642207021</t>
    <phoneticPr fontId="1" type="noConversion"/>
  </si>
  <si>
    <t>520441198013407032</t>
    <phoneticPr fontId="1" type="noConversion"/>
  </si>
  <si>
    <t>120561198011168778</t>
    <phoneticPr fontId="1" type="noConversion"/>
  </si>
  <si>
    <t>820221198456207786</t>
    <phoneticPr fontId="1" type="noConversion"/>
  </si>
  <si>
    <t>320221198012207024</t>
    <phoneticPr fontId="1" type="noConversion"/>
  </si>
  <si>
    <t>320221234012207029</t>
    <phoneticPr fontId="1" type="noConversion"/>
  </si>
  <si>
    <t>420221198012207020</t>
    <phoneticPr fontId="1" type="noConversion"/>
  </si>
  <si>
    <t>220221198012207023</t>
    <phoneticPr fontId="1" type="noConversion"/>
  </si>
  <si>
    <t>120221199999207032</t>
    <phoneticPr fontId="1" type="noConversion"/>
  </si>
  <si>
    <t>120221198012167023</t>
    <phoneticPr fontId="1" type="noConversion"/>
  </si>
  <si>
    <t>620221198012207024</t>
    <phoneticPr fontId="1" type="noConversion"/>
  </si>
  <si>
    <t>人事部</t>
  </si>
  <si>
    <t>研发部</t>
  </si>
  <si>
    <t>销售部</t>
  </si>
  <si>
    <t>生产部</t>
  </si>
  <si>
    <t>财务部</t>
  </si>
  <si>
    <t>普通员工</t>
  </si>
  <si>
    <t>董事长</t>
  </si>
  <si>
    <t>经理</t>
  </si>
  <si>
    <t>副经理</t>
  </si>
  <si>
    <t>员工人数分类统计</t>
    <phoneticPr fontId="1" type="noConversion"/>
  </si>
  <si>
    <t>男女比例</t>
    <phoneticPr fontId="1" type="noConversion"/>
  </si>
  <si>
    <t>人事部</t>
    <phoneticPr fontId="1" type="noConversion"/>
  </si>
  <si>
    <t>研发部</t>
    <phoneticPr fontId="1" type="noConversion"/>
  </si>
  <si>
    <t>销售部</t>
    <phoneticPr fontId="1" type="noConversion"/>
  </si>
  <si>
    <t>生产部</t>
    <phoneticPr fontId="1" type="noConversion"/>
  </si>
  <si>
    <t>财务部</t>
    <phoneticPr fontId="1" type="noConversion"/>
  </si>
  <si>
    <t>总计</t>
    <phoneticPr fontId="1" type="noConversion"/>
  </si>
  <si>
    <t>员工信息查询</t>
    <phoneticPr fontId="1" type="noConversion"/>
  </si>
  <si>
    <t>年    龄</t>
    <phoneticPr fontId="1" type="noConversion"/>
  </si>
  <si>
    <t>职    务</t>
    <phoneticPr fontId="1" type="noConversion"/>
  </si>
  <si>
    <t>姓    名</t>
    <phoneticPr fontId="1" type="noConversion"/>
  </si>
  <si>
    <t>性    别</t>
    <phoneticPr fontId="1" type="noConversion"/>
  </si>
  <si>
    <t>身份证号</t>
    <phoneticPr fontId="1" type="noConversion"/>
  </si>
  <si>
    <t>部    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</si>
</sst>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\ &quot;人&quot;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11"/>
      <color rgb="FF3F3F76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7" fillId="2" borderId="1" xfId="1" applyFont="1" applyAlignment="1">
      <alignment horizontal="right" vertical="center"/>
    </xf>
    <xf numFmtId="176" fontId="7" fillId="2" borderId="1" xfId="1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0" fontId="7" fillId="2" borderId="1" xfId="1" applyNumberFormat="1" applyFont="1" applyAlignment="1">
      <alignment horizontal="center" vertical="center"/>
    </xf>
    <xf numFmtId="0" fontId="9" fillId="0" borderId="2" xfId="0" applyFont="1" applyBorder="1">
      <alignment vertical="center"/>
    </xf>
    <xf numFmtId="14" fontId="9" fillId="0" borderId="2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1" applyAlignment="1">
      <alignment horizontal="center" vertical="center"/>
    </xf>
    <xf numFmtId="0" fontId="7" fillId="2" borderId="1" xfId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3" borderId="2" xfId="2" applyFont="1" applyBorder="1">
      <alignment vertical="center"/>
    </xf>
    <xf numFmtId="14" fontId="12" fillId="3" borderId="2" xfId="2" applyNumberFormat="1" applyFont="1" applyBorder="1">
      <alignment vertical="center"/>
    </xf>
    <xf numFmtId="49" fontId="12" fillId="3" borderId="2" xfId="2" applyNumberFormat="1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</cellXfs>
  <cellStyles count="3">
    <cellStyle name="常规" xfId="0" builtinId="0"/>
    <cellStyle name="强调文字颜色 4" xfId="2" builtinId="41"/>
    <cellStyle name="输入" xfId="1" builtin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H25" sqref="H25"/>
    </sheetView>
  </sheetViews>
  <sheetFormatPr defaultRowHeight="13.5"/>
  <cols>
    <col min="4" max="4" width="11.625" style="3" bestFit="1" customWidth="1"/>
    <col min="5" max="5" width="21.5" style="4" customWidth="1"/>
    <col min="6" max="6" width="5.5" customWidth="1"/>
    <col min="9" max="9" width="5.75" customWidth="1"/>
    <col min="11" max="11" width="10.125" style="8" customWidth="1"/>
  </cols>
  <sheetData>
    <row r="1" spans="1:11" ht="27">
      <c r="A1" s="12" t="s">
        <v>8</v>
      </c>
      <c r="B1" s="12"/>
      <c r="C1" s="12"/>
      <c r="D1" s="12"/>
      <c r="E1" s="12"/>
      <c r="F1" s="12"/>
      <c r="G1" s="12"/>
      <c r="H1" s="12"/>
      <c r="J1" s="13" t="s">
        <v>67</v>
      </c>
      <c r="K1" s="14"/>
    </row>
    <row r="2" spans="1:11">
      <c r="A2" t="s">
        <v>0</v>
      </c>
      <c r="B2" t="s">
        <v>1</v>
      </c>
      <c r="C2" t="s">
        <v>2</v>
      </c>
      <c r="D2" s="3" t="s">
        <v>3</v>
      </c>
      <c r="E2" s="4" t="s">
        <v>4</v>
      </c>
      <c r="F2" t="s">
        <v>5</v>
      </c>
      <c r="G2" t="s">
        <v>6</v>
      </c>
      <c r="H2" t="s">
        <v>7</v>
      </c>
      <c r="J2" s="6" t="s">
        <v>41</v>
      </c>
      <c r="K2" s="7">
        <f>COUNTIF(C3:C18,J2)</f>
        <v>8</v>
      </c>
    </row>
    <row r="3" spans="1:11">
      <c r="A3" t="s">
        <v>9</v>
      </c>
      <c r="B3" s="1" t="s">
        <v>25</v>
      </c>
      <c r="C3" t="s">
        <v>42</v>
      </c>
      <c r="D3" s="3">
        <v>29575</v>
      </c>
      <c r="E3" s="4" t="s">
        <v>43</v>
      </c>
      <c r="F3" s="5">
        <f ca="1">YEAR(NOW())-YEAR(D3)</f>
        <v>28</v>
      </c>
      <c r="G3" t="s">
        <v>58</v>
      </c>
      <c r="H3" t="s">
        <v>64</v>
      </c>
      <c r="J3" s="6" t="s">
        <v>42</v>
      </c>
      <c r="K3" s="7">
        <f>COUNTIF(C3:C18,"女")</f>
        <v>8</v>
      </c>
    </row>
    <row r="4" spans="1:11">
      <c r="A4" t="s">
        <v>10</v>
      </c>
      <c r="B4" s="2" t="s">
        <v>26</v>
      </c>
      <c r="C4" t="s">
        <v>41</v>
      </c>
      <c r="D4" s="3">
        <v>30376</v>
      </c>
      <c r="E4" s="4" t="s">
        <v>46</v>
      </c>
      <c r="F4" s="5">
        <f t="shared" ref="F4:F18" ca="1" si="0">YEAR(NOW())-YEAR(D4)</f>
        <v>25</v>
      </c>
      <c r="G4" t="s">
        <v>59</v>
      </c>
      <c r="H4" t="s">
        <v>65</v>
      </c>
      <c r="J4" s="6" t="s">
        <v>68</v>
      </c>
      <c r="K4" s="9">
        <f>K2/K3</f>
        <v>1</v>
      </c>
    </row>
    <row r="5" spans="1:11">
      <c r="A5" t="s">
        <v>11</v>
      </c>
      <c r="B5" s="1" t="s">
        <v>27</v>
      </c>
      <c r="C5" t="s">
        <v>42</v>
      </c>
      <c r="D5" s="3">
        <v>30297</v>
      </c>
      <c r="E5" s="4" t="s">
        <v>48</v>
      </c>
      <c r="F5" s="5">
        <f t="shared" ca="1" si="0"/>
        <v>26</v>
      </c>
      <c r="G5" t="s">
        <v>59</v>
      </c>
      <c r="H5" t="s">
        <v>63</v>
      </c>
      <c r="J5" s="6"/>
      <c r="K5" s="7"/>
    </row>
    <row r="6" spans="1:11">
      <c r="A6" t="s">
        <v>12</v>
      </c>
      <c r="B6" s="1" t="s">
        <v>28</v>
      </c>
      <c r="C6" t="s">
        <v>41</v>
      </c>
      <c r="D6" s="3">
        <v>29364</v>
      </c>
      <c r="E6" s="4" t="s">
        <v>49</v>
      </c>
      <c r="F6" s="5">
        <f t="shared" ca="1" si="0"/>
        <v>28</v>
      </c>
      <c r="G6" t="s">
        <v>60</v>
      </c>
      <c r="H6" t="s">
        <v>63</v>
      </c>
      <c r="J6" s="6" t="s">
        <v>69</v>
      </c>
      <c r="K6" s="7">
        <f>COUNTIF($G$3:$G$18,J6)</f>
        <v>4</v>
      </c>
    </row>
    <row r="7" spans="1:11">
      <c r="A7" t="s">
        <v>13</v>
      </c>
      <c r="B7" s="2" t="s">
        <v>29</v>
      </c>
      <c r="C7" t="s">
        <v>42</v>
      </c>
      <c r="D7" s="3">
        <v>30289</v>
      </c>
      <c r="E7" s="4" t="s">
        <v>44</v>
      </c>
      <c r="F7" s="5">
        <f t="shared" ca="1" si="0"/>
        <v>26</v>
      </c>
      <c r="G7" t="s">
        <v>58</v>
      </c>
      <c r="H7" t="s">
        <v>63</v>
      </c>
      <c r="J7" s="6" t="s">
        <v>70</v>
      </c>
      <c r="K7" s="7">
        <f t="shared" ref="K7:K10" si="1">COUNTIF($G$3:$G$18,J7)</f>
        <v>5</v>
      </c>
    </row>
    <row r="8" spans="1:11">
      <c r="A8" t="s">
        <v>14</v>
      </c>
      <c r="B8" s="2" t="s">
        <v>30</v>
      </c>
      <c r="C8" t="s">
        <v>41</v>
      </c>
      <c r="D8" s="3">
        <v>29519</v>
      </c>
      <c r="E8" s="4" t="s">
        <v>50</v>
      </c>
      <c r="F8" s="5">
        <f t="shared" ca="1" si="0"/>
        <v>28</v>
      </c>
      <c r="G8" t="s">
        <v>61</v>
      </c>
      <c r="H8" t="s">
        <v>63</v>
      </c>
      <c r="J8" s="6" t="s">
        <v>71</v>
      </c>
      <c r="K8" s="7">
        <f t="shared" si="1"/>
        <v>2</v>
      </c>
    </row>
    <row r="9" spans="1:11">
      <c r="A9" t="s">
        <v>15</v>
      </c>
      <c r="B9" s="2" t="s">
        <v>31</v>
      </c>
      <c r="C9" t="s">
        <v>41</v>
      </c>
      <c r="D9" s="3">
        <v>31224</v>
      </c>
      <c r="E9" s="4" t="s">
        <v>43</v>
      </c>
      <c r="F9" s="5">
        <f t="shared" ca="1" si="0"/>
        <v>23</v>
      </c>
      <c r="G9" t="s">
        <v>58</v>
      </c>
      <c r="H9" t="s">
        <v>63</v>
      </c>
      <c r="J9" s="6" t="s">
        <v>72</v>
      </c>
      <c r="K9" s="7">
        <f t="shared" si="1"/>
        <v>3</v>
      </c>
    </row>
    <row r="10" spans="1:11">
      <c r="A10" t="s">
        <v>16</v>
      </c>
      <c r="B10" s="2" t="s">
        <v>32</v>
      </c>
      <c r="C10" t="s">
        <v>42</v>
      </c>
      <c r="D10" s="3">
        <v>30885</v>
      </c>
      <c r="E10" s="4" t="s">
        <v>51</v>
      </c>
      <c r="F10" s="5">
        <f t="shared" ca="1" si="0"/>
        <v>24</v>
      </c>
      <c r="G10" t="s">
        <v>59</v>
      </c>
      <c r="H10" t="s">
        <v>66</v>
      </c>
      <c r="J10" s="6" t="s">
        <v>73</v>
      </c>
      <c r="K10" s="7">
        <f t="shared" si="1"/>
        <v>2</v>
      </c>
    </row>
    <row r="11" spans="1:11">
      <c r="A11" t="s">
        <v>17</v>
      </c>
      <c r="B11" s="2" t="s">
        <v>33</v>
      </c>
      <c r="C11" t="s">
        <v>41</v>
      </c>
      <c r="D11" s="3">
        <v>29645</v>
      </c>
      <c r="E11" s="4" t="s">
        <v>45</v>
      </c>
      <c r="F11" s="5">
        <f t="shared" ca="1" si="0"/>
        <v>27</v>
      </c>
      <c r="G11" t="s">
        <v>59</v>
      </c>
      <c r="H11" t="s">
        <v>63</v>
      </c>
      <c r="J11" s="6"/>
      <c r="K11" s="7"/>
    </row>
    <row r="12" spans="1:11">
      <c r="A12" t="s">
        <v>18</v>
      </c>
      <c r="B12" s="2" t="s">
        <v>34</v>
      </c>
      <c r="C12" t="s">
        <v>42</v>
      </c>
      <c r="D12" s="3">
        <v>30640</v>
      </c>
      <c r="E12" s="4" t="s">
        <v>52</v>
      </c>
      <c r="F12" s="5">
        <f t="shared" ca="1" si="0"/>
        <v>25</v>
      </c>
      <c r="G12" t="s">
        <v>62</v>
      </c>
      <c r="H12" t="s">
        <v>63</v>
      </c>
      <c r="J12" s="6" t="s">
        <v>74</v>
      </c>
      <c r="K12" s="7">
        <f>SUM(K6:K11)</f>
        <v>16</v>
      </c>
    </row>
    <row r="13" spans="1:11">
      <c r="A13" t="s">
        <v>19</v>
      </c>
      <c r="B13" s="1" t="s">
        <v>35</v>
      </c>
      <c r="C13" t="s">
        <v>42</v>
      </c>
      <c r="D13" s="3">
        <v>30680</v>
      </c>
      <c r="E13" s="4" t="s">
        <v>53</v>
      </c>
      <c r="F13" s="5">
        <f t="shared" ca="1" si="0"/>
        <v>25</v>
      </c>
      <c r="G13" t="s">
        <v>60</v>
      </c>
      <c r="H13" t="s">
        <v>65</v>
      </c>
    </row>
    <row r="14" spans="1:11">
      <c r="A14" t="s">
        <v>20</v>
      </c>
      <c r="B14" s="1" t="s">
        <v>36</v>
      </c>
      <c r="C14" t="s">
        <v>41</v>
      </c>
      <c r="D14" s="3">
        <v>31715</v>
      </c>
      <c r="E14" s="4" t="s">
        <v>47</v>
      </c>
      <c r="F14" s="5">
        <f t="shared" ca="1" si="0"/>
        <v>22</v>
      </c>
      <c r="G14" t="s">
        <v>61</v>
      </c>
      <c r="H14" t="s">
        <v>63</v>
      </c>
    </row>
    <row r="15" spans="1:11">
      <c r="A15" t="s">
        <v>21</v>
      </c>
      <c r="B15" s="2" t="s">
        <v>37</v>
      </c>
      <c r="C15" t="s">
        <v>41</v>
      </c>
      <c r="D15" s="3">
        <v>29891</v>
      </c>
      <c r="E15" s="4" t="s">
        <v>54</v>
      </c>
      <c r="F15" s="5">
        <f t="shared" ca="1" si="0"/>
        <v>27</v>
      </c>
      <c r="G15" t="s">
        <v>59</v>
      </c>
      <c r="H15" t="s">
        <v>63</v>
      </c>
    </row>
    <row r="16" spans="1:11">
      <c r="A16" t="s">
        <v>22</v>
      </c>
      <c r="B16" s="1" t="s">
        <v>38</v>
      </c>
      <c r="C16" t="s">
        <v>42</v>
      </c>
      <c r="D16" s="3">
        <v>29861</v>
      </c>
      <c r="E16" s="4" t="s">
        <v>55</v>
      </c>
      <c r="F16" s="5">
        <f t="shared" ca="1" si="0"/>
        <v>27</v>
      </c>
      <c r="G16" t="s">
        <v>61</v>
      </c>
      <c r="H16" t="s">
        <v>66</v>
      </c>
    </row>
    <row r="17" spans="1:8">
      <c r="A17" t="s">
        <v>23</v>
      </c>
      <c r="B17" s="1" t="s">
        <v>39</v>
      </c>
      <c r="C17" t="s">
        <v>41</v>
      </c>
      <c r="D17" s="3">
        <v>29589</v>
      </c>
      <c r="E17" s="4" t="s">
        <v>56</v>
      </c>
      <c r="F17" s="5">
        <f t="shared" ca="1" si="0"/>
        <v>27</v>
      </c>
      <c r="G17" t="s">
        <v>62</v>
      </c>
      <c r="H17" t="s">
        <v>63</v>
      </c>
    </row>
    <row r="18" spans="1:8">
      <c r="A18" t="s">
        <v>24</v>
      </c>
      <c r="B18" s="1" t="s">
        <v>40</v>
      </c>
      <c r="C18" t="s">
        <v>42</v>
      </c>
      <c r="D18" s="3">
        <v>29924</v>
      </c>
      <c r="E18" s="4" t="s">
        <v>57</v>
      </c>
      <c r="F18" s="5">
        <f t="shared" ca="1" si="0"/>
        <v>27</v>
      </c>
      <c r="G18" t="s">
        <v>58</v>
      </c>
      <c r="H18" t="s">
        <v>66</v>
      </c>
    </row>
  </sheetData>
  <mergeCells count="2">
    <mergeCell ref="A1:H1"/>
    <mergeCell ref="J1:K1"/>
  </mergeCells>
  <phoneticPr fontId="1" type="noConversion"/>
  <dataValidations disablePrompts="1" count="2">
    <dataValidation type="list" allowBlank="1" showInputMessage="1" showErrorMessage="1" sqref="G3:G18">
      <formula1>"人事部,研发部,销售部,生产部,财务部"</formula1>
    </dataValidation>
    <dataValidation type="list" allowBlank="1" showInputMessage="1" showErrorMessage="1" sqref="H3:H18">
      <formula1>"经理,普通员工,副经理,董事长"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D5" sqref="D5"/>
    </sheetView>
  </sheetViews>
  <sheetFormatPr defaultRowHeight="13.5"/>
  <cols>
    <col min="1" max="1" width="11.25" customWidth="1"/>
    <col min="2" max="2" width="14.125" customWidth="1"/>
    <col min="3" max="3" width="10.5" customWidth="1"/>
    <col min="4" max="4" width="25.25" customWidth="1"/>
  </cols>
  <sheetData>
    <row r="1" spans="1:4" ht="22.5">
      <c r="A1" s="15" t="s">
        <v>75</v>
      </c>
      <c r="B1" s="15"/>
      <c r="C1" s="15"/>
      <c r="D1" s="15"/>
    </row>
    <row r="2" spans="1:4" ht="18.75">
      <c r="A2" s="19" t="s">
        <v>0</v>
      </c>
      <c r="B2" s="22" t="s">
        <v>20</v>
      </c>
      <c r="C2" s="23"/>
      <c r="D2" s="24"/>
    </row>
    <row r="3" spans="1:4" ht="18.75">
      <c r="A3" s="19" t="s">
        <v>78</v>
      </c>
      <c r="B3" s="10" t="str">
        <f>VLOOKUP(B2,公司员工档案资料!A2:H18,2,0)</f>
        <v>杨文涛</v>
      </c>
      <c r="C3" s="19" t="s">
        <v>79</v>
      </c>
      <c r="D3" s="10" t="str">
        <f>VLOOKUP(B2,公司员工档案资料!A2:H18,3,0)</f>
        <v>男</v>
      </c>
    </row>
    <row r="4" spans="1:4" ht="18.75">
      <c r="A4" s="20" t="s">
        <v>3</v>
      </c>
      <c r="B4" s="11">
        <f>VLOOKUP(B2,公司员工档案资料!A2:H18,4,0)</f>
        <v>31715</v>
      </c>
      <c r="C4" s="21" t="s">
        <v>80</v>
      </c>
      <c r="D4" s="10" t="str">
        <f>VLOOKUP(B2,公司员工档案资料!A2:H18,5,0)</f>
        <v>320221197642207021</v>
      </c>
    </row>
    <row r="5" spans="1:4" ht="18.75">
      <c r="A5" s="19" t="s">
        <v>76</v>
      </c>
      <c r="B5" s="10">
        <f ca="1">VLOOKUP(B2,公司员工档案资料!A2:H18,6,0)</f>
        <v>22</v>
      </c>
      <c r="C5" s="19" t="s">
        <v>81</v>
      </c>
      <c r="D5" s="10" t="str">
        <f>VLOOKUP(B2,公司员工档案资料!A2:H18,7,0)</f>
        <v>生产部</v>
      </c>
    </row>
    <row r="6" spans="1:4" ht="18.75">
      <c r="A6" s="19" t="s">
        <v>77</v>
      </c>
      <c r="B6" s="16" t="str">
        <f>VLOOKUP(B2,公司员工档案资料!A2:H18,8,0)</f>
        <v>普通员工</v>
      </c>
      <c r="C6" s="17"/>
      <c r="D6" s="18"/>
    </row>
  </sheetData>
  <mergeCells count="3">
    <mergeCell ref="A1:D1"/>
    <mergeCell ref="B2:D2"/>
    <mergeCell ref="B6:D6"/>
  </mergeCells>
  <phoneticPr fontId="1" type="noConversion"/>
  <dataValidations count="1">
    <dataValidation type="list" allowBlank="1" showInputMessage="1" showErrorMessage="1" sqref="B2:D2">
      <formula1>员工编号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公司员工档案资料</vt:lpstr>
      <vt:lpstr>员工信息查询</vt:lpstr>
      <vt:lpstr>Sheet3</vt:lpstr>
      <vt:lpstr>员工编号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2008-11-25T07:01:41Z</dcterms:modified>
</cp:coreProperties>
</file>