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 firstSheet="1" activeTab="8"/>
  </bookViews>
  <sheets>
    <sheet name="Sheet1" sheetId="20" r:id="rId1"/>
    <sheet name="Sheet2" sheetId="5" r:id="rId2"/>
    <sheet name="Sheet3" sheetId="19" r:id="rId3"/>
    <sheet name="Sheet4" sheetId="18" r:id="rId4"/>
    <sheet name="Sheet5" sheetId="17" r:id="rId5"/>
    <sheet name="Sheet6" sheetId="12" r:id="rId6"/>
    <sheet name="Sheet7" sheetId="21" r:id="rId7"/>
    <sheet name="Sheet8" sheetId="22" r:id="rId8"/>
    <sheet name="Sheet9" sheetId="23" r:id="rId9"/>
  </sheets>
  <definedNames>
    <definedName name="_xlnm._FilterDatabase" localSheetId="1" hidden="1">Sheet2!$A$2:$I$17</definedName>
    <definedName name="_xlnm._FilterDatabase" localSheetId="2" hidden="1">Sheet3!$A$2:$I$17</definedName>
    <definedName name="_xlnm.Criteria" localSheetId="2">Sheet3!$K$2:$L$3</definedName>
    <definedName name="_xlnm.Extract" localSheetId="2">Sheet3!$A$19:$I$19</definedName>
  </definedNames>
  <calcPr calcId="145621"/>
  <pivotCaches>
    <pivotCache cacheId="0" r:id="rId10"/>
  </pivotCaches>
</workbook>
</file>

<file path=xl/calcChain.xml><?xml version="1.0" encoding="utf-8"?>
<calcChain xmlns="http://schemas.openxmlformats.org/spreadsheetml/2006/main">
  <c r="E6" i="22" l="1"/>
  <c r="E5" i="22"/>
  <c r="E4" i="22"/>
  <c r="E3" i="22"/>
  <c r="E2" i="22"/>
  <c r="D6" i="21"/>
  <c r="D5" i="21"/>
  <c r="D4" i="21"/>
  <c r="D3" i="21"/>
  <c r="D2" i="21"/>
  <c r="D26" i="17" l="1"/>
  <c r="C26" i="17"/>
  <c r="D24" i="17"/>
  <c r="C24" i="17"/>
  <c r="D18" i="17"/>
  <c r="C18" i="17"/>
  <c r="D15" i="17"/>
  <c r="C15" i="17"/>
  <c r="D4" i="17"/>
  <c r="C4" i="17"/>
  <c r="D27" i="17"/>
  <c r="D25" i="17"/>
  <c r="D19" i="17"/>
  <c r="D16" i="17"/>
  <c r="D5" i="17"/>
  <c r="G22" i="18"/>
  <c r="F22" i="18"/>
  <c r="G21" i="18"/>
  <c r="F21" i="18"/>
  <c r="G16" i="18"/>
  <c r="F16" i="18"/>
  <c r="G14" i="18"/>
  <c r="F14" i="18"/>
  <c r="G4" i="18"/>
  <c r="F4" i="18"/>
  <c r="G7" i="20" l="1"/>
  <c r="G6" i="20"/>
  <c r="H6" i="20" s="1"/>
  <c r="G17" i="20"/>
  <c r="H13" i="20"/>
  <c r="G13" i="20"/>
  <c r="G16" i="20"/>
  <c r="G3" i="20"/>
  <c r="H3" i="20" s="1"/>
  <c r="G14" i="20"/>
  <c r="H9" i="20"/>
  <c r="G9" i="20"/>
  <c r="G4" i="20"/>
  <c r="H4" i="20" s="1"/>
  <c r="G8" i="20"/>
  <c r="G15" i="20"/>
  <c r="H10" i="20"/>
  <c r="G10" i="20"/>
  <c r="G5" i="20"/>
  <c r="H5" i="20" s="1"/>
  <c r="G11" i="20"/>
  <c r="I11" i="20" s="1"/>
  <c r="G12" i="20"/>
  <c r="H12" i="20" s="1"/>
  <c r="G17" i="19"/>
  <c r="G16" i="19"/>
  <c r="H16" i="19" s="1"/>
  <c r="G15" i="19"/>
  <c r="H14" i="19"/>
  <c r="G14" i="19"/>
  <c r="G13" i="19"/>
  <c r="G12" i="19"/>
  <c r="H12" i="19" s="1"/>
  <c r="G11" i="19"/>
  <c r="H11" i="19" s="1"/>
  <c r="H10" i="19"/>
  <c r="G10" i="19"/>
  <c r="G9" i="19"/>
  <c r="H9" i="19" s="1"/>
  <c r="G8" i="19"/>
  <c r="H8" i="19" s="1"/>
  <c r="G7" i="19"/>
  <c r="H7" i="19" s="1"/>
  <c r="H6" i="19"/>
  <c r="G6" i="19"/>
  <c r="G5" i="19"/>
  <c r="G4" i="19"/>
  <c r="I4" i="19" s="1"/>
  <c r="G3" i="19"/>
  <c r="G13" i="18"/>
  <c r="G12" i="18"/>
  <c r="H12" i="18" s="1"/>
  <c r="G3" i="18"/>
  <c r="H20" i="18"/>
  <c r="G20" i="18"/>
  <c r="G19" i="18"/>
  <c r="G15" i="18"/>
  <c r="H15" i="18" s="1"/>
  <c r="G18" i="18"/>
  <c r="H18" i="18" s="1"/>
  <c r="G11" i="18"/>
  <c r="H11" i="18" s="1"/>
  <c r="G10" i="18"/>
  <c r="H10" i="18" s="1"/>
  <c r="G9" i="18"/>
  <c r="H9" i="18" s="1"/>
  <c r="G17" i="18"/>
  <c r="H17" i="18" s="1"/>
  <c r="G8" i="18"/>
  <c r="H8" i="18" s="1"/>
  <c r="G7" i="18"/>
  <c r="G6" i="18"/>
  <c r="G5" i="18"/>
  <c r="G14" i="17"/>
  <c r="G13" i="17"/>
  <c r="H13" i="17" s="1"/>
  <c r="G3" i="17"/>
  <c r="H23" i="17"/>
  <c r="G23" i="17"/>
  <c r="G22" i="17"/>
  <c r="G17" i="17"/>
  <c r="H17" i="17" s="1"/>
  <c r="G21" i="17"/>
  <c r="H21" i="17" s="1"/>
  <c r="G12" i="17"/>
  <c r="H12" i="17" s="1"/>
  <c r="G11" i="17"/>
  <c r="G10" i="17"/>
  <c r="H10" i="17" s="1"/>
  <c r="G20" i="17"/>
  <c r="H9" i="17"/>
  <c r="G9" i="17"/>
  <c r="G8" i="17"/>
  <c r="H8" i="17" s="1"/>
  <c r="G7" i="17"/>
  <c r="G6" i="17"/>
  <c r="H6" i="17" s="1"/>
  <c r="I7" i="17" l="1"/>
  <c r="H7" i="17"/>
  <c r="I9" i="17"/>
  <c r="I20" i="17"/>
  <c r="I12" i="17"/>
  <c r="I23" i="17"/>
  <c r="I3" i="17"/>
  <c r="I10" i="17"/>
  <c r="I11" i="17"/>
  <c r="I17" i="17"/>
  <c r="I22" i="17"/>
  <c r="I13" i="17"/>
  <c r="I14" i="17"/>
  <c r="I7" i="18"/>
  <c r="I6" i="18"/>
  <c r="I5" i="18"/>
  <c r="H6" i="18"/>
  <c r="I8" i="18"/>
  <c r="I11" i="18"/>
  <c r="I20" i="18"/>
  <c r="I3" i="18"/>
  <c r="I9" i="18"/>
  <c r="I15" i="18"/>
  <c r="I19" i="18"/>
  <c r="I12" i="18"/>
  <c r="I13" i="18"/>
  <c r="I3" i="19"/>
  <c r="H4" i="19"/>
  <c r="I6" i="19"/>
  <c r="I10" i="19"/>
  <c r="I14" i="19"/>
  <c r="I15" i="19"/>
  <c r="I5" i="19"/>
  <c r="I8" i="19"/>
  <c r="I12" i="19"/>
  <c r="I13" i="19"/>
  <c r="I16" i="19"/>
  <c r="I17" i="19"/>
  <c r="I8" i="20"/>
  <c r="H11" i="20"/>
  <c r="I10" i="20"/>
  <c r="I15" i="20"/>
  <c r="H8" i="20"/>
  <c r="I9" i="20"/>
  <c r="I14" i="20"/>
  <c r="I13" i="20"/>
  <c r="I17" i="20"/>
  <c r="I3" i="20"/>
  <c r="I16" i="20"/>
  <c r="I6" i="20"/>
  <c r="I7" i="20"/>
  <c r="I12" i="20"/>
  <c r="I5" i="20"/>
  <c r="I4" i="20"/>
  <c r="H15" i="20"/>
  <c r="H14" i="20"/>
  <c r="H16" i="20"/>
  <c r="H17" i="20"/>
  <c r="H7" i="20"/>
  <c r="I7" i="19"/>
  <c r="I9" i="19"/>
  <c r="I11" i="19"/>
  <c r="H3" i="19"/>
  <c r="H5" i="19"/>
  <c r="H13" i="19"/>
  <c r="H15" i="19"/>
  <c r="H17" i="19"/>
  <c r="I17" i="18"/>
  <c r="I10" i="18"/>
  <c r="I18" i="18"/>
  <c r="H5" i="18"/>
  <c r="H7" i="18"/>
  <c r="H19" i="18"/>
  <c r="H3" i="18"/>
  <c r="H13" i="18"/>
  <c r="I6" i="17"/>
  <c r="I8" i="17"/>
  <c r="I21" i="17"/>
  <c r="H20" i="17"/>
  <c r="H11" i="17"/>
  <c r="H22" i="17"/>
  <c r="H3" i="17"/>
  <c r="H14" i="17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H3" i="12"/>
  <c r="G3" i="5"/>
  <c r="H3" i="5" s="1"/>
  <c r="G4" i="5"/>
  <c r="G5" i="5"/>
  <c r="H5" i="5" s="1"/>
  <c r="G6" i="5"/>
  <c r="G7" i="5"/>
  <c r="H7" i="5" s="1"/>
  <c r="G8" i="5"/>
  <c r="G9" i="5"/>
  <c r="H9" i="5"/>
  <c r="G10" i="5"/>
  <c r="H10" i="5" s="1"/>
  <c r="G11" i="5"/>
  <c r="H11" i="5" s="1"/>
  <c r="G12" i="5"/>
  <c r="H12" i="5" s="1"/>
  <c r="G13" i="5"/>
  <c r="H13" i="5" s="1"/>
  <c r="G14" i="5"/>
  <c r="H14" i="5" s="1"/>
  <c r="G15" i="5"/>
  <c r="H15" i="5" s="1"/>
  <c r="G16" i="5"/>
  <c r="I14" i="5" s="1"/>
  <c r="G17" i="5"/>
  <c r="H17" i="5" s="1"/>
  <c r="I3" i="5" l="1"/>
  <c r="I6" i="5"/>
  <c r="I16" i="5"/>
  <c r="I4" i="5"/>
  <c r="I12" i="5"/>
  <c r="I10" i="5"/>
  <c r="I8" i="5"/>
  <c r="I17" i="5"/>
  <c r="H16" i="5"/>
  <c r="I15" i="5"/>
  <c r="I13" i="5"/>
  <c r="I11" i="5"/>
  <c r="I9" i="5"/>
  <c r="H8" i="5"/>
  <c r="I7" i="5"/>
  <c r="H6" i="5"/>
  <c r="I5" i="5"/>
  <c r="H4" i="5"/>
</calcChain>
</file>

<file path=xl/sharedStrings.xml><?xml version="1.0" encoding="utf-8"?>
<sst xmlns="http://schemas.openxmlformats.org/spreadsheetml/2006/main" count="366" uniqueCount="118">
  <si>
    <t>马菲</t>
  </si>
  <si>
    <t>邱桃</t>
  </si>
  <si>
    <t>王颖</t>
  </si>
  <si>
    <t>杜意</t>
  </si>
  <si>
    <t>胡洋萍</t>
  </si>
  <si>
    <t>华玲瑶</t>
  </si>
  <si>
    <t>朱小玲</t>
  </si>
  <si>
    <t>王霜</t>
  </si>
  <si>
    <t>彭艳琼</t>
  </si>
  <si>
    <t>黄蓉</t>
  </si>
  <si>
    <t>周围</t>
  </si>
  <si>
    <t>陈丽</t>
  </si>
  <si>
    <t>罗娜</t>
  </si>
  <si>
    <t>何忠秋</t>
  </si>
  <si>
    <t>班级</t>
    <phoneticPr fontId="1" type="noConversion"/>
  </si>
  <si>
    <t>学生姓名</t>
    <phoneticPr fontId="1" type="noConversion"/>
  </si>
  <si>
    <t>综合成绩</t>
    <phoneticPr fontId="1" type="noConversion"/>
  </si>
  <si>
    <t>等级</t>
    <phoneticPr fontId="1" type="noConversion"/>
  </si>
  <si>
    <t>名次</t>
    <phoneticPr fontId="1" type="noConversion"/>
  </si>
  <si>
    <t>教案</t>
    <phoneticPr fontId="1" type="noConversion"/>
  </si>
  <si>
    <t>标准课</t>
    <phoneticPr fontId="1" type="noConversion"/>
  </si>
  <si>
    <t>微型课</t>
    <phoneticPr fontId="1" type="noConversion"/>
  </si>
  <si>
    <t>说课</t>
    <phoneticPr fontId="1" type="noConversion"/>
  </si>
  <si>
    <t>班级</t>
    <phoneticPr fontId="1" type="noConversion"/>
  </si>
  <si>
    <t>学生姓名</t>
    <phoneticPr fontId="1" type="noConversion"/>
  </si>
  <si>
    <t>教案</t>
    <phoneticPr fontId="1" type="noConversion"/>
  </si>
  <si>
    <t>标准课</t>
    <phoneticPr fontId="1" type="noConversion"/>
  </si>
  <si>
    <t>微型课</t>
    <phoneticPr fontId="1" type="noConversion"/>
  </si>
  <si>
    <t>说课</t>
    <phoneticPr fontId="1" type="noConversion"/>
  </si>
  <si>
    <t>综合成绩</t>
    <phoneticPr fontId="1" type="noConversion"/>
  </si>
  <si>
    <t>等级</t>
    <phoneticPr fontId="1" type="noConversion"/>
  </si>
  <si>
    <t>名次</t>
    <phoneticPr fontId="1" type="noConversion"/>
  </si>
  <si>
    <t>成绩表</t>
    <phoneticPr fontId="1" type="noConversion"/>
  </si>
  <si>
    <t>学院</t>
    <phoneticPr fontId="1" type="noConversion"/>
  </si>
  <si>
    <t>年级</t>
    <phoneticPr fontId="1" type="noConversion"/>
  </si>
  <si>
    <t>姓名</t>
    <phoneticPr fontId="1" type="noConversion"/>
  </si>
  <si>
    <t>性别</t>
    <phoneticPr fontId="1" type="noConversion"/>
  </si>
  <si>
    <t>普通话</t>
    <phoneticPr fontId="1" type="noConversion"/>
  </si>
  <si>
    <t>英语</t>
    <phoneticPr fontId="1" type="noConversion"/>
  </si>
  <si>
    <t>计算机</t>
    <phoneticPr fontId="1" type="noConversion"/>
  </si>
  <si>
    <t>总分</t>
    <phoneticPr fontId="1" type="noConversion"/>
  </si>
  <si>
    <t>化生</t>
  </si>
  <si>
    <t>大二</t>
    <phoneticPr fontId="1" type="noConversion"/>
  </si>
  <si>
    <t>白亮飞</t>
    <phoneticPr fontId="1" type="noConversion"/>
  </si>
  <si>
    <t>男</t>
    <phoneticPr fontId="1" type="noConversion"/>
  </si>
  <si>
    <t>教育</t>
  </si>
  <si>
    <t>大二</t>
    <phoneticPr fontId="1" type="noConversion"/>
  </si>
  <si>
    <t>吴琼</t>
    <phoneticPr fontId="1" type="noConversion"/>
  </si>
  <si>
    <t>女</t>
    <phoneticPr fontId="1" type="noConversion"/>
  </si>
  <si>
    <t>王文山</t>
    <phoneticPr fontId="1" type="noConversion"/>
  </si>
  <si>
    <t>男</t>
    <phoneticPr fontId="1" type="noConversion"/>
  </si>
  <si>
    <t>旅经</t>
    <phoneticPr fontId="1" type="noConversion"/>
  </si>
  <si>
    <t>曹克强</t>
    <phoneticPr fontId="1" type="noConversion"/>
  </si>
  <si>
    <t>大一</t>
    <phoneticPr fontId="1" type="noConversion"/>
  </si>
  <si>
    <t>向红</t>
    <phoneticPr fontId="1" type="noConversion"/>
  </si>
  <si>
    <t>旅经</t>
  </si>
  <si>
    <t>赵小桐</t>
    <phoneticPr fontId="1" type="noConversion"/>
  </si>
  <si>
    <t>美术</t>
  </si>
  <si>
    <t>肖玲</t>
    <phoneticPr fontId="1" type="noConversion"/>
  </si>
  <si>
    <t>数学</t>
  </si>
  <si>
    <t>李静瑶</t>
    <phoneticPr fontId="1" type="noConversion"/>
  </si>
  <si>
    <t>范松涛</t>
    <phoneticPr fontId="1" type="noConversion"/>
  </si>
  <si>
    <t>体育</t>
  </si>
  <si>
    <t>周丽美</t>
    <phoneticPr fontId="1" type="noConversion"/>
  </si>
  <si>
    <t>赵波</t>
    <phoneticPr fontId="1" type="noConversion"/>
  </si>
  <si>
    <t>外语</t>
  </si>
  <si>
    <t>孙千山</t>
    <phoneticPr fontId="1" type="noConversion"/>
  </si>
  <si>
    <t>李明</t>
    <phoneticPr fontId="1" type="noConversion"/>
  </si>
  <si>
    <t>文新</t>
    <phoneticPr fontId="1" type="noConversion"/>
  </si>
  <si>
    <t>彭刚</t>
    <phoneticPr fontId="1" type="noConversion"/>
  </si>
  <si>
    <t>陈燕</t>
    <phoneticPr fontId="1" type="noConversion"/>
  </si>
  <si>
    <t>物电</t>
  </si>
  <si>
    <t>大二</t>
    <phoneticPr fontId="1" type="noConversion"/>
  </si>
  <si>
    <t>张晓京</t>
    <phoneticPr fontId="1" type="noConversion"/>
  </si>
  <si>
    <t>男</t>
    <phoneticPr fontId="1" type="noConversion"/>
  </si>
  <si>
    <t>音乐</t>
  </si>
  <si>
    <t>潘峰</t>
    <phoneticPr fontId="1" type="noConversion"/>
  </si>
  <si>
    <t>大一</t>
    <phoneticPr fontId="1" type="noConversion"/>
  </si>
  <si>
    <t>周玉</t>
    <phoneticPr fontId="1" type="noConversion"/>
  </si>
  <si>
    <t>女</t>
    <phoneticPr fontId="1" type="noConversion"/>
  </si>
  <si>
    <t>计科学院2012-2013学年度下试讲成绩统计表</t>
    <phoneticPr fontId="1" type="noConversion"/>
  </si>
  <si>
    <r>
      <t>0</t>
    </r>
    <r>
      <rPr>
        <sz val="12"/>
        <rFont val="宋体"/>
        <charset val="134"/>
      </rPr>
      <t>9本计科与技术</t>
    </r>
    <phoneticPr fontId="1" type="noConversion"/>
  </si>
  <si>
    <t>彭云峰</t>
    <phoneticPr fontId="6" type="noConversion"/>
  </si>
  <si>
    <r>
      <t>&gt;</t>
    </r>
    <r>
      <rPr>
        <sz val="12"/>
        <rFont val="宋体"/>
        <family val="3"/>
        <charset val="134"/>
      </rPr>
      <t>=90</t>
    </r>
    <phoneticPr fontId="6" type="noConversion"/>
  </si>
  <si>
    <r>
      <t>&gt;</t>
    </r>
    <r>
      <rPr>
        <sz val="12"/>
        <rFont val="宋体"/>
        <family val="3"/>
        <charset val="134"/>
      </rPr>
      <t>85</t>
    </r>
    <phoneticPr fontId="6" type="noConversion"/>
  </si>
  <si>
    <t>良</t>
  </si>
  <si>
    <t>优</t>
  </si>
  <si>
    <t>及格 平均值</t>
  </si>
  <si>
    <t>良 平均值</t>
  </si>
  <si>
    <t>优 平均值</t>
  </si>
  <si>
    <t>中 平均值</t>
  </si>
  <si>
    <t>总计平均值</t>
  </si>
  <si>
    <t>及格 最大值</t>
  </si>
  <si>
    <t>良 最大值</t>
  </si>
  <si>
    <t>优 最大值</t>
  </si>
  <si>
    <t>中 最大值</t>
  </si>
  <si>
    <t>总计最大值</t>
  </si>
  <si>
    <t>年级</t>
  </si>
  <si>
    <t>(全部)</t>
  </si>
  <si>
    <t>行标签</t>
  </si>
  <si>
    <t>文新</t>
  </si>
  <si>
    <t>列标签</t>
  </si>
  <si>
    <t>男</t>
  </si>
  <si>
    <t>女</t>
  </si>
  <si>
    <t>最高分:总分</t>
  </si>
  <si>
    <t>学号</t>
  </si>
  <si>
    <t>语文</t>
  </si>
  <si>
    <t>英语</t>
  </si>
  <si>
    <t>总分</t>
  </si>
  <si>
    <t>物理</t>
  </si>
  <si>
    <t>化学</t>
  </si>
  <si>
    <t>12330108</t>
  </si>
  <si>
    <t>12330108</t>
    <phoneticPr fontId="1" type="noConversion"/>
  </si>
  <si>
    <t>12330109</t>
  </si>
  <si>
    <t>12330110</t>
  </si>
  <si>
    <t>12330111</t>
  </si>
  <si>
    <t>12330112</t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</si>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</sst>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color indexed="10"/>
      <name val="宋体"/>
      <charset val="134"/>
    </font>
    <font>
      <b/>
      <sz val="14"/>
      <color indexed="12"/>
      <name val="黑体"/>
      <charset val="134"/>
    </font>
    <font>
      <sz val="12"/>
      <color indexed="12"/>
      <name val="黑体"/>
      <charset val="134"/>
    </font>
    <font>
      <sz val="9"/>
      <name val="宋体"/>
      <family val="3"/>
      <charset val="134"/>
    </font>
    <font>
      <b/>
      <sz val="18"/>
      <color rgb="FF0070C0"/>
      <name val="楷体_GB2312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/>
    <xf numFmtId="0" fontId="9" fillId="0" borderId="0" xfId="0" applyFont="1" applyBorder="1" applyAlignment="1">
      <alignment horizontal="center" vertical="center" wrapText="1"/>
    </xf>
    <xf numFmtId="0" fontId="0" fillId="0" borderId="0" xfId="0" pivotButton="1"/>
    <xf numFmtId="0" fontId="0" fillId="0" borderId="0" xfId="0" applyNumberFormat="1"/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8" fillId="0" borderId="0" xfId="0" quotePrefix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393.66706284722" createdVersion="4" refreshedVersion="4" minRefreshableVersion="3" recordCount="18">
  <cacheSource type="worksheet">
    <worksheetSource ref="A2:H20" sheet="Sheet6"/>
  </cacheSource>
  <cacheFields count="8">
    <cacheField name="学院" numFmtId="0">
      <sharedItems count="10">
        <s v="化生"/>
        <s v="教育"/>
        <s v="旅经"/>
        <s v="美术"/>
        <s v="数学"/>
        <s v="体育"/>
        <s v="外语"/>
        <s v="文新"/>
        <s v="物电"/>
        <s v="音乐"/>
      </sharedItems>
    </cacheField>
    <cacheField name="年级" numFmtId="0">
      <sharedItems count="2">
        <s v="大二"/>
        <s v="大一"/>
      </sharedItems>
    </cacheField>
    <cacheField name="姓名" numFmtId="0">
      <sharedItems/>
    </cacheField>
    <cacheField name="性别" numFmtId="0">
      <sharedItems count="2">
        <s v="男"/>
        <s v="女"/>
      </sharedItems>
    </cacheField>
    <cacheField name="普通话" numFmtId="0">
      <sharedItems containsSemiMixedTypes="0" containsString="0" containsNumber="1" containsInteger="1" minValue="75" maxValue="95"/>
    </cacheField>
    <cacheField name="英语" numFmtId="0">
      <sharedItems containsSemiMixedTypes="0" containsString="0" containsNumber="1" containsInteger="1" minValue="67" maxValue="95"/>
    </cacheField>
    <cacheField name="计算机" numFmtId="0">
      <sharedItems containsSemiMixedTypes="0" containsString="0" containsNumber="1" containsInteger="1" minValue="60" maxValue="90"/>
    </cacheField>
    <cacheField name="总分" numFmtId="0">
      <sharedItems containsSemiMixedTypes="0" containsString="0" containsNumber="1" containsInteger="1" minValue="228" maxValue="27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s v="白亮飞"/>
    <x v="0"/>
    <n v="85"/>
    <n v="67"/>
    <n v="89"/>
    <n v="241"/>
  </r>
  <r>
    <x v="1"/>
    <x v="0"/>
    <s v="吴琼"/>
    <x v="1"/>
    <n v="89"/>
    <n v="84"/>
    <n v="84"/>
    <n v="257"/>
  </r>
  <r>
    <x v="1"/>
    <x v="0"/>
    <s v="王文山"/>
    <x v="0"/>
    <n v="83"/>
    <n v="80"/>
    <n v="85"/>
    <n v="248"/>
  </r>
  <r>
    <x v="2"/>
    <x v="0"/>
    <s v="曹克强"/>
    <x v="0"/>
    <n v="90"/>
    <n v="85"/>
    <n v="90"/>
    <n v="265"/>
  </r>
  <r>
    <x v="2"/>
    <x v="1"/>
    <s v="向红"/>
    <x v="1"/>
    <n v="78"/>
    <n v="90"/>
    <n v="60"/>
    <n v="228"/>
  </r>
  <r>
    <x v="2"/>
    <x v="1"/>
    <s v="赵小桐"/>
    <x v="1"/>
    <n v="88"/>
    <n v="80"/>
    <n v="75"/>
    <n v="243"/>
  </r>
  <r>
    <x v="3"/>
    <x v="1"/>
    <s v="肖玲"/>
    <x v="1"/>
    <n v="80"/>
    <n v="85"/>
    <n v="87"/>
    <n v="252"/>
  </r>
  <r>
    <x v="4"/>
    <x v="1"/>
    <s v="李静瑶"/>
    <x v="1"/>
    <n v="85"/>
    <n v="85"/>
    <n v="90"/>
    <n v="260"/>
  </r>
  <r>
    <x v="4"/>
    <x v="0"/>
    <s v="范松涛"/>
    <x v="0"/>
    <n v="75"/>
    <n v="80"/>
    <n v="80"/>
    <n v="235"/>
  </r>
  <r>
    <x v="5"/>
    <x v="1"/>
    <s v="周丽美"/>
    <x v="1"/>
    <n v="78"/>
    <n v="70"/>
    <n v="80"/>
    <n v="228"/>
  </r>
  <r>
    <x v="5"/>
    <x v="1"/>
    <s v="赵波"/>
    <x v="0"/>
    <n v="89"/>
    <n v="80"/>
    <n v="86"/>
    <n v="255"/>
  </r>
  <r>
    <x v="6"/>
    <x v="1"/>
    <s v="孙千山"/>
    <x v="0"/>
    <n v="89"/>
    <n v="88"/>
    <n v="90"/>
    <n v="267"/>
  </r>
  <r>
    <x v="6"/>
    <x v="1"/>
    <s v="李明"/>
    <x v="0"/>
    <n v="90"/>
    <n v="95"/>
    <n v="80"/>
    <n v="265"/>
  </r>
  <r>
    <x v="7"/>
    <x v="1"/>
    <s v="彭刚"/>
    <x v="0"/>
    <n v="95"/>
    <n v="90"/>
    <n v="86"/>
    <n v="271"/>
  </r>
  <r>
    <x v="7"/>
    <x v="1"/>
    <s v="陈燕"/>
    <x v="1"/>
    <n v="90"/>
    <n v="85"/>
    <n v="78"/>
    <n v="253"/>
  </r>
  <r>
    <x v="8"/>
    <x v="0"/>
    <s v="张晓京"/>
    <x v="0"/>
    <n v="80"/>
    <n v="85"/>
    <n v="83"/>
    <n v="248"/>
  </r>
  <r>
    <x v="9"/>
    <x v="0"/>
    <s v="潘峰"/>
    <x v="0"/>
    <n v="89"/>
    <n v="80"/>
    <n v="78"/>
    <n v="247"/>
  </r>
  <r>
    <x v="9"/>
    <x v="1"/>
    <s v="周玉"/>
    <x v="1"/>
    <n v="80"/>
    <n v="75"/>
    <n v="85"/>
    <n v="2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0" applyNumberFormats="0" applyBorderFormats="0" applyFontFormats="0" applyPatternFormats="0" applyAlignmentFormats="0" applyWidthHeightFormats="1" dataCaption="值" updatedVersion="4" minRefreshableVersion="3" useAutoFormatting="1" rowGrandTotals="0" colGrandTotals="0" itemPrintTitles="1" createdVersion="4" indent="0" outline="1" outlineData="1" multipleFieldFilters="0">
  <location ref="J3:L14" firstHeaderRow="1" firstDataRow="2" firstDataCol="1" rowPageCount="1" colPageCount="1"/>
  <pivotFields count="8">
    <pivotField axis="axisRow" showAll="0">
      <items count="11">
        <item x="6"/>
        <item x="2"/>
        <item x="1"/>
        <item x="4"/>
        <item x="8"/>
        <item x="9"/>
        <item x="5"/>
        <item x="3"/>
        <item x="0"/>
        <item x="7"/>
        <item t="default"/>
      </items>
    </pivotField>
    <pivotField axis="axisPage" showAll="0">
      <items count="3">
        <item x="0"/>
        <item x="1"/>
        <item t="default"/>
      </items>
    </pivotField>
    <pivotField showAll="0"/>
    <pivotField axis="axisCol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rowItems>
  <colFields count="1">
    <field x="3"/>
  </colFields>
  <colItems count="2">
    <i>
      <x/>
    </i>
    <i>
      <x v="1"/>
    </i>
  </colItems>
  <pageFields count="1">
    <pageField fld="1" hier="-1"/>
  </pageFields>
  <dataFields count="1">
    <dataField name="最高分:总分" fld="7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K19" sqref="K19"/>
    </sheetView>
  </sheetViews>
  <sheetFormatPr defaultRowHeight="14.25" x14ac:dyDescent="0.15"/>
  <cols>
    <col min="1" max="1" width="15.625" customWidth="1"/>
    <col min="2" max="2" width="10.25" style="1" customWidth="1"/>
    <col min="3" max="3" width="6.625" customWidth="1"/>
    <col min="4" max="5" width="7.5" bestFit="1" customWidth="1"/>
    <col min="6" max="6" width="6.625" customWidth="1"/>
    <col min="7" max="7" width="9.5" bestFit="1" customWidth="1"/>
    <col min="8" max="8" width="6.375" customWidth="1"/>
    <col min="9" max="9" width="5.875" customWidth="1"/>
  </cols>
  <sheetData>
    <row r="1" spans="1:9" ht="22.5" x14ac:dyDescent="0.15">
      <c r="A1" s="15" t="s">
        <v>80</v>
      </c>
      <c r="B1" s="15"/>
      <c r="C1" s="15"/>
      <c r="D1" s="15"/>
      <c r="E1" s="15"/>
      <c r="F1" s="15"/>
      <c r="G1" s="15"/>
      <c r="H1" s="15"/>
      <c r="I1" s="15"/>
    </row>
    <row r="2" spans="1:9" x14ac:dyDescent="0.15">
      <c r="A2" s="2" t="s">
        <v>14</v>
      </c>
      <c r="B2" s="2" t="s">
        <v>15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16</v>
      </c>
      <c r="H2" s="2" t="s">
        <v>17</v>
      </c>
      <c r="I2" s="3" t="s">
        <v>18</v>
      </c>
    </row>
    <row r="3" spans="1:9" ht="17.25" customHeight="1" x14ac:dyDescent="0.15">
      <c r="A3" s="9" t="s">
        <v>81</v>
      </c>
      <c r="B3" s="10" t="s">
        <v>12</v>
      </c>
      <c r="C3" s="10">
        <v>94</v>
      </c>
      <c r="D3" s="10">
        <v>94</v>
      </c>
      <c r="E3" s="10">
        <v>89</v>
      </c>
      <c r="F3" s="10">
        <v>91</v>
      </c>
      <c r="G3" s="4">
        <f t="shared" ref="G3:G17" si="0">C3*10%+D3*50%+E3*30%+F3*10%</f>
        <v>92.199999999999989</v>
      </c>
      <c r="H3" s="2" t="str">
        <f t="shared" ref="H3:H17" si="1">IF(G3&gt;=90,"优",IF(G3&gt;=80,"良",IF(G3&gt;=70,"中",IF(G3&gt;=60,"及格","不及格"))))</f>
        <v>优</v>
      </c>
      <c r="I3" s="5">
        <f t="shared" ref="I3:I17" si="2">RANK(G3,$G$3:$G$17)</f>
        <v>1</v>
      </c>
    </row>
    <row r="4" spans="1:9" ht="17.25" customHeight="1" x14ac:dyDescent="0.15">
      <c r="A4" s="9" t="s">
        <v>81</v>
      </c>
      <c r="B4" s="10" t="s">
        <v>5</v>
      </c>
      <c r="C4" s="10">
        <v>93</v>
      </c>
      <c r="D4" s="10">
        <v>88</v>
      </c>
      <c r="E4" s="10">
        <v>88</v>
      </c>
      <c r="F4" s="10">
        <v>90</v>
      </c>
      <c r="G4" s="4">
        <f t="shared" si="0"/>
        <v>88.699999999999989</v>
      </c>
      <c r="H4" s="2" t="str">
        <f t="shared" si="1"/>
        <v>良</v>
      </c>
      <c r="I4" s="5">
        <f t="shared" si="2"/>
        <v>2</v>
      </c>
    </row>
    <row r="5" spans="1:9" ht="17.25" customHeight="1" x14ac:dyDescent="0.15">
      <c r="A5" s="9" t="s">
        <v>81</v>
      </c>
      <c r="B5" s="10" t="s">
        <v>2</v>
      </c>
      <c r="C5" s="10">
        <v>87</v>
      </c>
      <c r="D5" s="10">
        <v>88</v>
      </c>
      <c r="E5" s="10">
        <v>86</v>
      </c>
      <c r="F5" s="10">
        <v>82</v>
      </c>
      <c r="G5" s="4">
        <f t="shared" si="0"/>
        <v>86.7</v>
      </c>
      <c r="H5" s="2" t="str">
        <f t="shared" si="1"/>
        <v>良</v>
      </c>
      <c r="I5" s="5">
        <f t="shared" si="2"/>
        <v>4</v>
      </c>
    </row>
    <row r="6" spans="1:9" ht="17.25" customHeight="1" x14ac:dyDescent="0.15">
      <c r="A6" s="9" t="s">
        <v>81</v>
      </c>
      <c r="B6" s="10" t="s">
        <v>11</v>
      </c>
      <c r="C6" s="10">
        <v>90</v>
      </c>
      <c r="D6" s="10">
        <v>87</v>
      </c>
      <c r="E6" s="10">
        <v>89</v>
      </c>
      <c r="F6" s="10">
        <v>85</v>
      </c>
      <c r="G6" s="4">
        <f t="shared" si="0"/>
        <v>87.7</v>
      </c>
      <c r="H6" s="2" t="str">
        <f t="shared" si="1"/>
        <v>良</v>
      </c>
      <c r="I6" s="5">
        <f t="shared" si="2"/>
        <v>3</v>
      </c>
    </row>
    <row r="7" spans="1:9" ht="17.25" customHeight="1" x14ac:dyDescent="0.15">
      <c r="A7" s="9" t="s">
        <v>81</v>
      </c>
      <c r="B7" s="10" t="s">
        <v>13</v>
      </c>
      <c r="C7" s="10">
        <v>90</v>
      </c>
      <c r="D7" s="10">
        <v>84</v>
      </c>
      <c r="E7" s="10">
        <v>87</v>
      </c>
      <c r="F7" s="10">
        <v>86</v>
      </c>
      <c r="G7" s="4">
        <f t="shared" si="0"/>
        <v>85.699999999999989</v>
      </c>
      <c r="H7" s="2" t="str">
        <f t="shared" si="1"/>
        <v>良</v>
      </c>
      <c r="I7" s="5">
        <f t="shared" si="2"/>
        <v>5</v>
      </c>
    </row>
    <row r="8" spans="1:9" ht="17.25" customHeight="1" x14ac:dyDescent="0.15">
      <c r="A8" s="9" t="s">
        <v>81</v>
      </c>
      <c r="B8" s="10" t="s">
        <v>4</v>
      </c>
      <c r="C8" s="10">
        <v>85</v>
      </c>
      <c r="D8" s="10">
        <v>83</v>
      </c>
      <c r="E8" s="10">
        <v>83</v>
      </c>
      <c r="F8" s="10">
        <v>84</v>
      </c>
      <c r="G8" s="4">
        <f t="shared" si="0"/>
        <v>83.300000000000011</v>
      </c>
      <c r="H8" s="2" t="str">
        <f t="shared" si="1"/>
        <v>良</v>
      </c>
      <c r="I8" s="5">
        <f t="shared" si="2"/>
        <v>6</v>
      </c>
    </row>
    <row r="9" spans="1:9" ht="17.25" customHeight="1" x14ac:dyDescent="0.15">
      <c r="A9" s="9" t="s">
        <v>81</v>
      </c>
      <c r="B9" s="10" t="s">
        <v>6</v>
      </c>
      <c r="C9" s="10">
        <v>83</v>
      </c>
      <c r="D9" s="10">
        <v>82</v>
      </c>
      <c r="E9" s="10">
        <v>84</v>
      </c>
      <c r="F9" s="10">
        <v>84</v>
      </c>
      <c r="G9" s="4">
        <f t="shared" si="0"/>
        <v>82.9</v>
      </c>
      <c r="H9" s="2" t="str">
        <f t="shared" si="1"/>
        <v>良</v>
      </c>
      <c r="I9" s="5">
        <f t="shared" si="2"/>
        <v>7</v>
      </c>
    </row>
    <row r="10" spans="1:9" ht="17.25" customHeight="1" x14ac:dyDescent="0.15">
      <c r="A10" s="9" t="s">
        <v>81</v>
      </c>
      <c r="B10" s="10" t="s">
        <v>82</v>
      </c>
      <c r="C10" s="10">
        <v>84</v>
      </c>
      <c r="D10" s="10">
        <v>82</v>
      </c>
      <c r="E10" s="10">
        <v>82</v>
      </c>
      <c r="F10" s="10">
        <v>85</v>
      </c>
      <c r="G10" s="4">
        <f t="shared" si="0"/>
        <v>82.5</v>
      </c>
      <c r="H10" s="2" t="str">
        <f t="shared" si="1"/>
        <v>良</v>
      </c>
      <c r="I10" s="5">
        <f t="shared" si="2"/>
        <v>8</v>
      </c>
    </row>
    <row r="11" spans="1:9" ht="17.25" customHeight="1" x14ac:dyDescent="0.15">
      <c r="A11" s="9" t="s">
        <v>81</v>
      </c>
      <c r="B11" s="10" t="s">
        <v>1</v>
      </c>
      <c r="C11" s="10">
        <v>81</v>
      </c>
      <c r="D11" s="10">
        <v>81</v>
      </c>
      <c r="E11" s="10">
        <v>78</v>
      </c>
      <c r="F11" s="10">
        <v>86</v>
      </c>
      <c r="G11" s="4">
        <f t="shared" si="0"/>
        <v>80.599999999999994</v>
      </c>
      <c r="H11" s="2" t="str">
        <f t="shared" si="1"/>
        <v>良</v>
      </c>
      <c r="I11" s="5">
        <f t="shared" si="2"/>
        <v>10</v>
      </c>
    </row>
    <row r="12" spans="1:9" ht="17.25" customHeight="1" x14ac:dyDescent="0.15">
      <c r="A12" s="9" t="s">
        <v>81</v>
      </c>
      <c r="B12" s="10" t="s">
        <v>0</v>
      </c>
      <c r="C12" s="10">
        <v>82</v>
      </c>
      <c r="D12" s="10">
        <v>80</v>
      </c>
      <c r="E12" s="10">
        <v>82</v>
      </c>
      <c r="F12" s="10">
        <v>85</v>
      </c>
      <c r="G12" s="4">
        <f t="shared" si="0"/>
        <v>81.3</v>
      </c>
      <c r="H12" s="2" t="str">
        <f t="shared" si="1"/>
        <v>良</v>
      </c>
      <c r="I12" s="5">
        <f t="shared" si="2"/>
        <v>9</v>
      </c>
    </row>
    <row r="13" spans="1:9" ht="17.25" customHeight="1" x14ac:dyDescent="0.15">
      <c r="A13" s="9" t="s">
        <v>81</v>
      </c>
      <c r="B13" s="10" t="s">
        <v>9</v>
      </c>
      <c r="C13" s="10">
        <v>83</v>
      </c>
      <c r="D13" s="10">
        <v>80</v>
      </c>
      <c r="E13" s="10">
        <v>75</v>
      </c>
      <c r="F13" s="10">
        <v>86</v>
      </c>
      <c r="G13" s="4">
        <f t="shared" si="0"/>
        <v>79.399999999999991</v>
      </c>
      <c r="H13" s="2" t="str">
        <f t="shared" si="1"/>
        <v>中</v>
      </c>
      <c r="I13" s="5">
        <f t="shared" si="2"/>
        <v>11</v>
      </c>
    </row>
    <row r="14" spans="1:9" ht="17.25" customHeight="1" x14ac:dyDescent="0.15">
      <c r="A14" s="9" t="s">
        <v>81</v>
      </c>
      <c r="B14" s="10" t="s">
        <v>7</v>
      </c>
      <c r="C14" s="10">
        <v>85</v>
      </c>
      <c r="D14" s="10">
        <v>77</v>
      </c>
      <c r="E14" s="10">
        <v>75</v>
      </c>
      <c r="F14" s="10">
        <v>77</v>
      </c>
      <c r="G14" s="4">
        <f t="shared" si="0"/>
        <v>77.2</v>
      </c>
      <c r="H14" s="2" t="str">
        <f t="shared" si="1"/>
        <v>中</v>
      </c>
      <c r="I14" s="5">
        <f t="shared" si="2"/>
        <v>13</v>
      </c>
    </row>
    <row r="15" spans="1:9" ht="17.25" customHeight="1" x14ac:dyDescent="0.15">
      <c r="A15" s="9" t="s">
        <v>81</v>
      </c>
      <c r="B15" s="10" t="s">
        <v>3</v>
      </c>
      <c r="C15" s="10">
        <v>76</v>
      </c>
      <c r="D15" s="10">
        <v>76</v>
      </c>
      <c r="E15" s="10">
        <v>82</v>
      </c>
      <c r="F15" s="10">
        <v>83</v>
      </c>
      <c r="G15" s="4">
        <f t="shared" si="0"/>
        <v>78.5</v>
      </c>
      <c r="H15" s="2" t="str">
        <f t="shared" si="1"/>
        <v>中</v>
      </c>
      <c r="I15" s="5">
        <f t="shared" si="2"/>
        <v>12</v>
      </c>
    </row>
    <row r="16" spans="1:9" ht="17.25" customHeight="1" x14ac:dyDescent="0.15">
      <c r="A16" s="9" t="s">
        <v>81</v>
      </c>
      <c r="B16" s="10" t="s">
        <v>8</v>
      </c>
      <c r="C16" s="10">
        <v>82</v>
      </c>
      <c r="D16" s="10">
        <v>76</v>
      </c>
      <c r="E16" s="10">
        <v>75</v>
      </c>
      <c r="F16" s="10">
        <v>76</v>
      </c>
      <c r="G16" s="4">
        <f t="shared" si="0"/>
        <v>76.3</v>
      </c>
      <c r="H16" s="2" t="str">
        <f t="shared" si="1"/>
        <v>中</v>
      </c>
      <c r="I16" s="5">
        <f t="shared" si="2"/>
        <v>14</v>
      </c>
    </row>
    <row r="17" spans="1:9" ht="17.25" customHeight="1" x14ac:dyDescent="0.15">
      <c r="A17" s="9" t="s">
        <v>81</v>
      </c>
      <c r="B17" s="10" t="s">
        <v>10</v>
      </c>
      <c r="C17" s="10">
        <v>60</v>
      </c>
      <c r="D17" s="10">
        <v>62</v>
      </c>
      <c r="E17" s="10">
        <v>58</v>
      </c>
      <c r="F17" s="10">
        <v>62</v>
      </c>
      <c r="G17" s="4">
        <f t="shared" si="0"/>
        <v>60.6</v>
      </c>
      <c r="H17" s="2" t="str">
        <f t="shared" si="1"/>
        <v>及格</v>
      </c>
      <c r="I17" s="5">
        <f t="shared" si="2"/>
        <v>15</v>
      </c>
    </row>
  </sheetData>
  <sortState ref="A3:I17">
    <sortCondition descending="1" ref="D3:D17"/>
    <sortCondition descending="1" ref="E3:E17"/>
    <sortCondition descending="1" ref="F3:F17"/>
  </sortState>
  <mergeCells count="1">
    <mergeCell ref="A1:I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7"/>
  <sheetViews>
    <sheetView workbookViewId="0">
      <selection activeCell="C2" sqref="C2"/>
    </sheetView>
  </sheetViews>
  <sheetFormatPr defaultRowHeight="14.25" x14ac:dyDescent="0.15"/>
  <cols>
    <col min="1" max="1" width="15.625" customWidth="1"/>
    <col min="2" max="2" width="10.25" style="1" customWidth="1"/>
    <col min="3" max="3" width="6.625" customWidth="1"/>
    <col min="4" max="5" width="7.5" bestFit="1" customWidth="1"/>
    <col min="6" max="6" width="6.625" customWidth="1"/>
    <col min="7" max="7" width="9.5" bestFit="1" customWidth="1"/>
    <col min="8" max="8" width="6.375" customWidth="1"/>
    <col min="9" max="9" width="5.875" customWidth="1"/>
  </cols>
  <sheetData>
    <row r="1" spans="1:9" ht="22.5" x14ac:dyDescent="0.15">
      <c r="A1" s="15" t="s">
        <v>80</v>
      </c>
      <c r="B1" s="15"/>
      <c r="C1" s="15"/>
      <c r="D1" s="15"/>
      <c r="E1" s="15"/>
      <c r="F1" s="15"/>
      <c r="G1" s="15"/>
      <c r="H1" s="15"/>
      <c r="I1" s="15"/>
    </row>
    <row r="2" spans="1:9" x14ac:dyDescent="0.15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3" t="s">
        <v>31</v>
      </c>
    </row>
    <row r="3" spans="1:9" ht="17.25" customHeight="1" x14ac:dyDescent="0.15">
      <c r="A3" s="9" t="s">
        <v>81</v>
      </c>
      <c r="B3" s="10" t="s">
        <v>0</v>
      </c>
      <c r="C3" s="10">
        <v>82</v>
      </c>
      <c r="D3" s="10">
        <v>80</v>
      </c>
      <c r="E3" s="10">
        <v>82</v>
      </c>
      <c r="F3" s="10">
        <v>85</v>
      </c>
      <c r="G3" s="4">
        <f t="shared" ref="G3:G17" si="0">C3*10%+D3*50%+E3*30%+F3*10%</f>
        <v>81.3</v>
      </c>
      <c r="H3" s="2" t="str">
        <f t="shared" ref="H3:H17" si="1">IF(G3&gt;=90,"优",IF(G3&gt;=80,"良",IF(G3&gt;=70,"中",IF(G3&gt;=60,"及格","不及格"))))</f>
        <v>良</v>
      </c>
      <c r="I3" s="5">
        <f t="shared" ref="I3:I17" si="2">RANK(G3,$G$3:$G$17)</f>
        <v>9</v>
      </c>
    </row>
    <row r="4" spans="1:9" ht="17.25" customHeight="1" x14ac:dyDescent="0.15">
      <c r="A4" s="9" t="s">
        <v>81</v>
      </c>
      <c r="B4" s="10" t="s">
        <v>1</v>
      </c>
      <c r="C4" s="10">
        <v>81</v>
      </c>
      <c r="D4" s="10">
        <v>81</v>
      </c>
      <c r="E4" s="10">
        <v>78</v>
      </c>
      <c r="F4" s="10">
        <v>86</v>
      </c>
      <c r="G4" s="4">
        <f t="shared" si="0"/>
        <v>80.599999999999994</v>
      </c>
      <c r="H4" s="2" t="str">
        <f t="shared" si="1"/>
        <v>良</v>
      </c>
      <c r="I4" s="5">
        <f t="shared" si="2"/>
        <v>10</v>
      </c>
    </row>
    <row r="5" spans="1:9" ht="17.25" hidden="1" customHeight="1" x14ac:dyDescent="0.15">
      <c r="A5" s="9" t="s">
        <v>81</v>
      </c>
      <c r="B5" s="10" t="s">
        <v>2</v>
      </c>
      <c r="C5" s="10">
        <v>87</v>
      </c>
      <c r="D5" s="10">
        <v>88</v>
      </c>
      <c r="E5" s="10">
        <v>86</v>
      </c>
      <c r="F5" s="10">
        <v>82</v>
      </c>
      <c r="G5" s="4">
        <f t="shared" si="0"/>
        <v>86.7</v>
      </c>
      <c r="H5" s="2" t="str">
        <f t="shared" si="1"/>
        <v>良</v>
      </c>
      <c r="I5" s="5">
        <f t="shared" si="2"/>
        <v>4</v>
      </c>
    </row>
    <row r="6" spans="1:9" ht="17.25" customHeight="1" x14ac:dyDescent="0.15">
      <c r="A6" s="9" t="s">
        <v>81</v>
      </c>
      <c r="B6" s="10" t="s">
        <v>82</v>
      </c>
      <c r="C6" s="10">
        <v>84</v>
      </c>
      <c r="D6" s="10">
        <v>82</v>
      </c>
      <c r="E6" s="10">
        <v>82</v>
      </c>
      <c r="F6" s="10">
        <v>85</v>
      </c>
      <c r="G6" s="4">
        <f t="shared" si="0"/>
        <v>82.5</v>
      </c>
      <c r="H6" s="2" t="str">
        <f t="shared" si="1"/>
        <v>良</v>
      </c>
      <c r="I6" s="5">
        <f t="shared" si="2"/>
        <v>8</v>
      </c>
    </row>
    <row r="7" spans="1:9" ht="17.25" customHeight="1" x14ac:dyDescent="0.15">
      <c r="A7" s="9" t="s">
        <v>81</v>
      </c>
      <c r="B7" s="10" t="s">
        <v>3</v>
      </c>
      <c r="C7" s="10">
        <v>76</v>
      </c>
      <c r="D7" s="10">
        <v>76</v>
      </c>
      <c r="E7" s="10">
        <v>82</v>
      </c>
      <c r="F7" s="10">
        <v>83</v>
      </c>
      <c r="G7" s="4">
        <f t="shared" si="0"/>
        <v>78.5</v>
      </c>
      <c r="H7" s="2" t="str">
        <f t="shared" si="1"/>
        <v>中</v>
      </c>
      <c r="I7" s="5">
        <f t="shared" si="2"/>
        <v>12</v>
      </c>
    </row>
    <row r="8" spans="1:9" ht="17.25" hidden="1" customHeight="1" x14ac:dyDescent="0.15">
      <c r="A8" s="9" t="s">
        <v>81</v>
      </c>
      <c r="B8" s="10" t="s">
        <v>4</v>
      </c>
      <c r="C8" s="10">
        <v>85</v>
      </c>
      <c r="D8" s="10">
        <v>83</v>
      </c>
      <c r="E8" s="10">
        <v>83</v>
      </c>
      <c r="F8" s="10">
        <v>84</v>
      </c>
      <c r="G8" s="4">
        <f t="shared" si="0"/>
        <v>83.300000000000011</v>
      </c>
      <c r="H8" s="2" t="str">
        <f t="shared" si="1"/>
        <v>良</v>
      </c>
      <c r="I8" s="5">
        <f t="shared" si="2"/>
        <v>6</v>
      </c>
    </row>
    <row r="9" spans="1:9" ht="17.25" hidden="1" customHeight="1" x14ac:dyDescent="0.15">
      <c r="A9" s="9" t="s">
        <v>81</v>
      </c>
      <c r="B9" s="10" t="s">
        <v>5</v>
      </c>
      <c r="C9" s="10">
        <v>93</v>
      </c>
      <c r="D9" s="10">
        <v>88</v>
      </c>
      <c r="E9" s="10">
        <v>88</v>
      </c>
      <c r="F9" s="10">
        <v>90</v>
      </c>
      <c r="G9" s="4">
        <f t="shared" si="0"/>
        <v>88.699999999999989</v>
      </c>
      <c r="H9" s="2" t="str">
        <f t="shared" si="1"/>
        <v>良</v>
      </c>
      <c r="I9" s="5">
        <f t="shared" si="2"/>
        <v>2</v>
      </c>
    </row>
    <row r="10" spans="1:9" ht="17.25" customHeight="1" x14ac:dyDescent="0.15">
      <c r="A10" s="9" t="s">
        <v>81</v>
      </c>
      <c r="B10" s="10" t="s">
        <v>6</v>
      </c>
      <c r="C10" s="10">
        <v>83</v>
      </c>
      <c r="D10" s="10">
        <v>82</v>
      </c>
      <c r="E10" s="10">
        <v>84</v>
      </c>
      <c r="F10" s="10">
        <v>84</v>
      </c>
      <c r="G10" s="4">
        <f t="shared" si="0"/>
        <v>82.9</v>
      </c>
      <c r="H10" s="2" t="str">
        <f t="shared" si="1"/>
        <v>良</v>
      </c>
      <c r="I10" s="5">
        <f t="shared" si="2"/>
        <v>7</v>
      </c>
    </row>
    <row r="11" spans="1:9" ht="17.25" hidden="1" customHeight="1" x14ac:dyDescent="0.15">
      <c r="A11" s="9" t="s">
        <v>81</v>
      </c>
      <c r="B11" s="10" t="s">
        <v>7</v>
      </c>
      <c r="C11" s="10">
        <v>85</v>
      </c>
      <c r="D11" s="10">
        <v>77</v>
      </c>
      <c r="E11" s="10">
        <v>75</v>
      </c>
      <c r="F11" s="10">
        <v>77</v>
      </c>
      <c r="G11" s="4">
        <f t="shared" si="0"/>
        <v>77.2</v>
      </c>
      <c r="H11" s="2" t="str">
        <f t="shared" si="1"/>
        <v>中</v>
      </c>
      <c r="I11" s="5">
        <f t="shared" si="2"/>
        <v>13</v>
      </c>
    </row>
    <row r="12" spans="1:9" ht="17.25" hidden="1" customHeight="1" x14ac:dyDescent="0.15">
      <c r="A12" s="9" t="s">
        <v>81</v>
      </c>
      <c r="B12" s="10" t="s">
        <v>12</v>
      </c>
      <c r="C12" s="10">
        <v>94</v>
      </c>
      <c r="D12" s="10">
        <v>94</v>
      </c>
      <c r="E12" s="10">
        <v>89</v>
      </c>
      <c r="F12" s="10">
        <v>91</v>
      </c>
      <c r="G12" s="4">
        <f t="shared" si="0"/>
        <v>92.199999999999989</v>
      </c>
      <c r="H12" s="2" t="str">
        <f t="shared" si="1"/>
        <v>优</v>
      </c>
      <c r="I12" s="5">
        <f t="shared" si="2"/>
        <v>1</v>
      </c>
    </row>
    <row r="13" spans="1:9" ht="17.25" customHeight="1" x14ac:dyDescent="0.15">
      <c r="A13" s="9" t="s">
        <v>81</v>
      </c>
      <c r="B13" s="10" t="s">
        <v>8</v>
      </c>
      <c r="C13" s="10">
        <v>82</v>
      </c>
      <c r="D13" s="10">
        <v>76</v>
      </c>
      <c r="E13" s="10">
        <v>75</v>
      </c>
      <c r="F13" s="10">
        <v>76</v>
      </c>
      <c r="G13" s="4">
        <f t="shared" si="0"/>
        <v>76.3</v>
      </c>
      <c r="H13" s="2" t="str">
        <f t="shared" si="1"/>
        <v>中</v>
      </c>
      <c r="I13" s="5">
        <f t="shared" si="2"/>
        <v>14</v>
      </c>
    </row>
    <row r="14" spans="1:9" ht="17.25" customHeight="1" x14ac:dyDescent="0.15">
      <c r="A14" s="9" t="s">
        <v>81</v>
      </c>
      <c r="B14" s="10" t="s">
        <v>9</v>
      </c>
      <c r="C14" s="10">
        <v>83</v>
      </c>
      <c r="D14" s="10">
        <v>80</v>
      </c>
      <c r="E14" s="10">
        <v>75</v>
      </c>
      <c r="F14" s="10">
        <v>86</v>
      </c>
      <c r="G14" s="4">
        <f t="shared" si="0"/>
        <v>79.399999999999991</v>
      </c>
      <c r="H14" s="2" t="str">
        <f t="shared" si="1"/>
        <v>中</v>
      </c>
      <c r="I14" s="5">
        <f t="shared" si="2"/>
        <v>11</v>
      </c>
    </row>
    <row r="15" spans="1:9" ht="17.25" hidden="1" customHeight="1" x14ac:dyDescent="0.15">
      <c r="A15" s="9" t="s">
        <v>81</v>
      </c>
      <c r="B15" s="10" t="s">
        <v>10</v>
      </c>
      <c r="C15" s="10">
        <v>60</v>
      </c>
      <c r="D15" s="10">
        <v>62</v>
      </c>
      <c r="E15" s="10">
        <v>58</v>
      </c>
      <c r="F15" s="10">
        <v>62</v>
      </c>
      <c r="G15" s="4">
        <f t="shared" si="0"/>
        <v>60.6</v>
      </c>
      <c r="H15" s="2" t="str">
        <f t="shared" si="1"/>
        <v>及格</v>
      </c>
      <c r="I15" s="5">
        <f t="shared" si="2"/>
        <v>15</v>
      </c>
    </row>
    <row r="16" spans="1:9" ht="17.25" hidden="1" customHeight="1" x14ac:dyDescent="0.15">
      <c r="A16" s="9" t="s">
        <v>81</v>
      </c>
      <c r="B16" s="10" t="s">
        <v>11</v>
      </c>
      <c r="C16" s="10">
        <v>90</v>
      </c>
      <c r="D16" s="10">
        <v>87</v>
      </c>
      <c r="E16" s="10">
        <v>89</v>
      </c>
      <c r="F16" s="10">
        <v>85</v>
      </c>
      <c r="G16" s="4">
        <f t="shared" si="0"/>
        <v>87.7</v>
      </c>
      <c r="H16" s="2" t="str">
        <f t="shared" si="1"/>
        <v>良</v>
      </c>
      <c r="I16" s="5">
        <f t="shared" si="2"/>
        <v>3</v>
      </c>
    </row>
    <row r="17" spans="1:9" ht="17.25" hidden="1" customHeight="1" x14ac:dyDescent="0.15">
      <c r="A17" s="9" t="s">
        <v>81</v>
      </c>
      <c r="B17" s="10" t="s">
        <v>13</v>
      </c>
      <c r="C17" s="10">
        <v>90</v>
      </c>
      <c r="D17" s="10">
        <v>84</v>
      </c>
      <c r="E17" s="10">
        <v>87</v>
      </c>
      <c r="F17" s="10">
        <v>86</v>
      </c>
      <c r="G17" s="4">
        <f t="shared" si="0"/>
        <v>85.699999999999989</v>
      </c>
      <c r="H17" s="2" t="str">
        <f t="shared" si="1"/>
        <v>良</v>
      </c>
      <c r="I17" s="5">
        <f t="shared" si="2"/>
        <v>5</v>
      </c>
    </row>
  </sheetData>
  <autoFilter ref="A2:I17">
    <filterColumn colId="2">
      <customFilters and="1">
        <customFilter operator="greaterThanOrEqual" val="70"/>
        <customFilter operator="lessThan" val="85"/>
      </customFilters>
    </filterColumn>
  </autoFilter>
  <mergeCells count="1">
    <mergeCell ref="A1:I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E8" sqref="E8"/>
    </sheetView>
  </sheetViews>
  <sheetFormatPr defaultRowHeight="14.25" x14ac:dyDescent="0.15"/>
  <cols>
    <col min="1" max="1" width="15.625" customWidth="1"/>
    <col min="2" max="2" width="10.25" style="1" customWidth="1"/>
    <col min="3" max="3" width="6.625" customWidth="1"/>
    <col min="4" max="5" width="7.5" bestFit="1" customWidth="1"/>
    <col min="6" max="6" width="6.625" customWidth="1"/>
    <col min="7" max="7" width="9.5" bestFit="1" customWidth="1"/>
    <col min="8" max="8" width="6.375" customWidth="1"/>
    <col min="9" max="9" width="5.875" customWidth="1"/>
    <col min="10" max="10" width="3.25" customWidth="1"/>
    <col min="11" max="12" width="6.625" customWidth="1"/>
  </cols>
  <sheetData>
    <row r="1" spans="1:12" ht="22.5" x14ac:dyDescent="0.15">
      <c r="A1" s="15" t="s">
        <v>80</v>
      </c>
      <c r="B1" s="15"/>
      <c r="C1" s="15"/>
      <c r="D1" s="15"/>
      <c r="E1" s="15"/>
      <c r="F1" s="15"/>
      <c r="G1" s="15"/>
      <c r="H1" s="15"/>
      <c r="I1" s="15"/>
    </row>
    <row r="2" spans="1:12" x14ac:dyDescent="0.15">
      <c r="A2" s="2" t="s">
        <v>14</v>
      </c>
      <c r="B2" s="2" t="s">
        <v>15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16</v>
      </c>
      <c r="H2" s="2" t="s">
        <v>17</v>
      </c>
      <c r="I2" s="3" t="s">
        <v>18</v>
      </c>
      <c r="K2" s="2" t="s">
        <v>19</v>
      </c>
      <c r="L2" s="2" t="s">
        <v>22</v>
      </c>
    </row>
    <row r="3" spans="1:12" ht="17.25" customHeight="1" x14ac:dyDescent="0.15">
      <c r="A3" s="9" t="s">
        <v>81</v>
      </c>
      <c r="B3" s="10" t="s">
        <v>0</v>
      </c>
      <c r="C3" s="10">
        <v>82</v>
      </c>
      <c r="D3" s="10">
        <v>80</v>
      </c>
      <c r="E3" s="10">
        <v>82</v>
      </c>
      <c r="F3" s="10">
        <v>85</v>
      </c>
      <c r="G3" s="4">
        <f t="shared" ref="G3:G17" si="0">C3*10%+D3*50%+E3*30%+F3*10%</f>
        <v>81.3</v>
      </c>
      <c r="H3" s="2" t="str">
        <f t="shared" ref="H3:H17" si="1">IF(G3&gt;=90,"优",IF(G3&gt;=80,"良",IF(G3&gt;=70,"中",IF(G3&gt;=60,"及格","不及格"))))</f>
        <v>良</v>
      </c>
      <c r="I3" s="5">
        <f t="shared" ref="I3:I17" si="2">RANK(G3,$G$3:$G$17)</f>
        <v>9</v>
      </c>
      <c r="K3" s="11" t="s">
        <v>83</v>
      </c>
      <c r="L3" s="11" t="s">
        <v>84</v>
      </c>
    </row>
    <row r="4" spans="1:12" ht="17.25" customHeight="1" x14ac:dyDescent="0.15">
      <c r="A4" s="9" t="s">
        <v>81</v>
      </c>
      <c r="B4" s="10" t="s">
        <v>1</v>
      </c>
      <c r="C4" s="10">
        <v>81</v>
      </c>
      <c r="D4" s="10">
        <v>81</v>
      </c>
      <c r="E4" s="10">
        <v>78</v>
      </c>
      <c r="F4" s="10">
        <v>86</v>
      </c>
      <c r="G4" s="4">
        <f t="shared" si="0"/>
        <v>80.599999999999994</v>
      </c>
      <c r="H4" s="2" t="str">
        <f t="shared" si="1"/>
        <v>良</v>
      </c>
      <c r="I4" s="5">
        <f t="shared" si="2"/>
        <v>10</v>
      </c>
    </row>
    <row r="5" spans="1:12" ht="17.25" customHeight="1" x14ac:dyDescent="0.15">
      <c r="A5" s="9" t="s">
        <v>81</v>
      </c>
      <c r="B5" s="10" t="s">
        <v>2</v>
      </c>
      <c r="C5" s="10">
        <v>87</v>
      </c>
      <c r="D5" s="10">
        <v>88</v>
      </c>
      <c r="E5" s="10">
        <v>86</v>
      </c>
      <c r="F5" s="10">
        <v>82</v>
      </c>
      <c r="G5" s="4">
        <f t="shared" si="0"/>
        <v>86.7</v>
      </c>
      <c r="H5" s="2" t="str">
        <f t="shared" si="1"/>
        <v>良</v>
      </c>
      <c r="I5" s="5">
        <f t="shared" si="2"/>
        <v>4</v>
      </c>
    </row>
    <row r="6" spans="1:12" ht="17.25" customHeight="1" x14ac:dyDescent="0.15">
      <c r="A6" s="9" t="s">
        <v>81</v>
      </c>
      <c r="B6" s="10" t="s">
        <v>82</v>
      </c>
      <c r="C6" s="10">
        <v>84</v>
      </c>
      <c r="D6" s="10">
        <v>82</v>
      </c>
      <c r="E6" s="10">
        <v>82</v>
      </c>
      <c r="F6" s="10">
        <v>85</v>
      </c>
      <c r="G6" s="4">
        <f t="shared" si="0"/>
        <v>82.5</v>
      </c>
      <c r="H6" s="2" t="str">
        <f t="shared" si="1"/>
        <v>良</v>
      </c>
      <c r="I6" s="5">
        <f t="shared" si="2"/>
        <v>8</v>
      </c>
    </row>
    <row r="7" spans="1:12" ht="17.25" customHeight="1" x14ac:dyDescent="0.15">
      <c r="A7" s="9" t="s">
        <v>81</v>
      </c>
      <c r="B7" s="10" t="s">
        <v>3</v>
      </c>
      <c r="C7" s="10">
        <v>76</v>
      </c>
      <c r="D7" s="10">
        <v>76</v>
      </c>
      <c r="E7" s="10">
        <v>82</v>
      </c>
      <c r="F7" s="10">
        <v>83</v>
      </c>
      <c r="G7" s="4">
        <f t="shared" si="0"/>
        <v>78.5</v>
      </c>
      <c r="H7" s="2" t="str">
        <f t="shared" si="1"/>
        <v>中</v>
      </c>
      <c r="I7" s="5">
        <f t="shared" si="2"/>
        <v>12</v>
      </c>
    </row>
    <row r="8" spans="1:12" ht="17.25" customHeight="1" x14ac:dyDescent="0.15">
      <c r="A8" s="9" t="s">
        <v>81</v>
      </c>
      <c r="B8" s="10" t="s">
        <v>4</v>
      </c>
      <c r="C8" s="10">
        <v>85</v>
      </c>
      <c r="D8" s="10">
        <v>83</v>
      </c>
      <c r="E8" s="10">
        <v>83</v>
      </c>
      <c r="F8" s="10">
        <v>84</v>
      </c>
      <c r="G8" s="4">
        <f t="shared" si="0"/>
        <v>83.300000000000011</v>
      </c>
      <c r="H8" s="2" t="str">
        <f t="shared" si="1"/>
        <v>良</v>
      </c>
      <c r="I8" s="5">
        <f t="shared" si="2"/>
        <v>6</v>
      </c>
    </row>
    <row r="9" spans="1:12" ht="17.25" customHeight="1" x14ac:dyDescent="0.15">
      <c r="A9" s="9" t="s">
        <v>81</v>
      </c>
      <c r="B9" s="10" t="s">
        <v>5</v>
      </c>
      <c r="C9" s="10">
        <v>93</v>
      </c>
      <c r="D9" s="10">
        <v>88</v>
      </c>
      <c r="E9" s="10">
        <v>88</v>
      </c>
      <c r="F9" s="10">
        <v>90</v>
      </c>
      <c r="G9" s="4">
        <f t="shared" si="0"/>
        <v>88.699999999999989</v>
      </c>
      <c r="H9" s="2" t="str">
        <f t="shared" si="1"/>
        <v>良</v>
      </c>
      <c r="I9" s="5">
        <f t="shared" si="2"/>
        <v>2</v>
      </c>
    </row>
    <row r="10" spans="1:12" ht="17.25" customHeight="1" x14ac:dyDescent="0.15">
      <c r="A10" s="9" t="s">
        <v>81</v>
      </c>
      <c r="B10" s="10" t="s">
        <v>6</v>
      </c>
      <c r="C10" s="10">
        <v>83</v>
      </c>
      <c r="D10" s="10">
        <v>82</v>
      </c>
      <c r="E10" s="10">
        <v>84</v>
      </c>
      <c r="F10" s="10">
        <v>84</v>
      </c>
      <c r="G10" s="4">
        <f t="shared" si="0"/>
        <v>82.9</v>
      </c>
      <c r="H10" s="2" t="str">
        <f t="shared" si="1"/>
        <v>良</v>
      </c>
      <c r="I10" s="5">
        <f t="shared" si="2"/>
        <v>7</v>
      </c>
    </row>
    <row r="11" spans="1:12" ht="17.25" customHeight="1" x14ac:dyDescent="0.15">
      <c r="A11" s="9" t="s">
        <v>81</v>
      </c>
      <c r="B11" s="10" t="s">
        <v>7</v>
      </c>
      <c r="C11" s="10">
        <v>85</v>
      </c>
      <c r="D11" s="10">
        <v>77</v>
      </c>
      <c r="E11" s="10">
        <v>75</v>
      </c>
      <c r="F11" s="10">
        <v>77</v>
      </c>
      <c r="G11" s="4">
        <f t="shared" si="0"/>
        <v>77.2</v>
      </c>
      <c r="H11" s="2" t="str">
        <f t="shared" si="1"/>
        <v>中</v>
      </c>
      <c r="I11" s="5">
        <f t="shared" si="2"/>
        <v>13</v>
      </c>
    </row>
    <row r="12" spans="1:12" ht="17.25" customHeight="1" x14ac:dyDescent="0.15">
      <c r="A12" s="9" t="s">
        <v>81</v>
      </c>
      <c r="B12" s="10" t="s">
        <v>12</v>
      </c>
      <c r="C12" s="10">
        <v>94</v>
      </c>
      <c r="D12" s="10">
        <v>94</v>
      </c>
      <c r="E12" s="10">
        <v>89</v>
      </c>
      <c r="F12" s="10">
        <v>91</v>
      </c>
      <c r="G12" s="4">
        <f t="shared" si="0"/>
        <v>92.199999999999989</v>
      </c>
      <c r="H12" s="2" t="str">
        <f t="shared" si="1"/>
        <v>优</v>
      </c>
      <c r="I12" s="5">
        <f t="shared" si="2"/>
        <v>1</v>
      </c>
    </row>
    <row r="13" spans="1:12" ht="17.25" customHeight="1" x14ac:dyDescent="0.15">
      <c r="A13" s="9" t="s">
        <v>81</v>
      </c>
      <c r="B13" s="10" t="s">
        <v>8</v>
      </c>
      <c r="C13" s="10">
        <v>82</v>
      </c>
      <c r="D13" s="10">
        <v>76</v>
      </c>
      <c r="E13" s="10">
        <v>75</v>
      </c>
      <c r="F13" s="10">
        <v>76</v>
      </c>
      <c r="G13" s="4">
        <f t="shared" si="0"/>
        <v>76.3</v>
      </c>
      <c r="H13" s="2" t="str">
        <f t="shared" si="1"/>
        <v>中</v>
      </c>
      <c r="I13" s="5">
        <f t="shared" si="2"/>
        <v>14</v>
      </c>
    </row>
    <row r="14" spans="1:12" ht="17.25" customHeight="1" x14ac:dyDescent="0.15">
      <c r="A14" s="9" t="s">
        <v>81</v>
      </c>
      <c r="B14" s="10" t="s">
        <v>9</v>
      </c>
      <c r="C14" s="10">
        <v>83</v>
      </c>
      <c r="D14" s="10">
        <v>80</v>
      </c>
      <c r="E14" s="10">
        <v>75</v>
      </c>
      <c r="F14" s="10">
        <v>86</v>
      </c>
      <c r="G14" s="4">
        <f t="shared" si="0"/>
        <v>79.399999999999991</v>
      </c>
      <c r="H14" s="2" t="str">
        <f t="shared" si="1"/>
        <v>中</v>
      </c>
      <c r="I14" s="5">
        <f t="shared" si="2"/>
        <v>11</v>
      </c>
    </row>
    <row r="15" spans="1:12" ht="17.25" customHeight="1" x14ac:dyDescent="0.15">
      <c r="A15" s="9" t="s">
        <v>81</v>
      </c>
      <c r="B15" s="10" t="s">
        <v>10</v>
      </c>
      <c r="C15" s="10">
        <v>60</v>
      </c>
      <c r="D15" s="10">
        <v>62</v>
      </c>
      <c r="E15" s="10">
        <v>58</v>
      </c>
      <c r="F15" s="10">
        <v>62</v>
      </c>
      <c r="G15" s="4">
        <f t="shared" si="0"/>
        <v>60.6</v>
      </c>
      <c r="H15" s="2" t="str">
        <f t="shared" si="1"/>
        <v>及格</v>
      </c>
      <c r="I15" s="5">
        <f t="shared" si="2"/>
        <v>15</v>
      </c>
    </row>
    <row r="16" spans="1:12" ht="17.25" customHeight="1" x14ac:dyDescent="0.15">
      <c r="A16" s="9" t="s">
        <v>81</v>
      </c>
      <c r="B16" s="10" t="s">
        <v>11</v>
      </c>
      <c r="C16" s="10">
        <v>90</v>
      </c>
      <c r="D16" s="10">
        <v>87</v>
      </c>
      <c r="E16" s="10">
        <v>89</v>
      </c>
      <c r="F16" s="10">
        <v>85</v>
      </c>
      <c r="G16" s="4">
        <f t="shared" si="0"/>
        <v>87.7</v>
      </c>
      <c r="H16" s="2" t="str">
        <f t="shared" si="1"/>
        <v>良</v>
      </c>
      <c r="I16" s="5">
        <f t="shared" si="2"/>
        <v>3</v>
      </c>
    </row>
    <row r="17" spans="1:9" ht="17.25" customHeight="1" x14ac:dyDescent="0.15">
      <c r="A17" s="9" t="s">
        <v>81</v>
      </c>
      <c r="B17" s="10" t="s">
        <v>13</v>
      </c>
      <c r="C17" s="10">
        <v>90</v>
      </c>
      <c r="D17" s="10">
        <v>84</v>
      </c>
      <c r="E17" s="10">
        <v>87</v>
      </c>
      <c r="F17" s="10">
        <v>86</v>
      </c>
      <c r="G17" s="4">
        <f t="shared" si="0"/>
        <v>85.699999999999989</v>
      </c>
      <c r="H17" s="2" t="str">
        <f t="shared" si="1"/>
        <v>良</v>
      </c>
      <c r="I17" s="5">
        <f t="shared" si="2"/>
        <v>5</v>
      </c>
    </row>
    <row r="19" spans="1:9" x14ac:dyDescent="0.15">
      <c r="A19" s="2" t="s">
        <v>14</v>
      </c>
      <c r="B19" s="2" t="s">
        <v>15</v>
      </c>
      <c r="C19" s="2" t="s">
        <v>19</v>
      </c>
      <c r="D19" s="2" t="s">
        <v>20</v>
      </c>
      <c r="E19" s="2" t="s">
        <v>21</v>
      </c>
      <c r="F19" s="2" t="s">
        <v>22</v>
      </c>
      <c r="G19" s="2" t="s">
        <v>16</v>
      </c>
      <c r="H19" s="2" t="s">
        <v>17</v>
      </c>
      <c r="I19" s="3" t="s">
        <v>18</v>
      </c>
    </row>
    <row r="20" spans="1:9" x14ac:dyDescent="0.15">
      <c r="A20" s="9" t="s">
        <v>81</v>
      </c>
      <c r="B20" s="10" t="s">
        <v>5</v>
      </c>
      <c r="C20" s="10">
        <v>93</v>
      </c>
      <c r="D20" s="10">
        <v>88</v>
      </c>
      <c r="E20" s="10">
        <v>88</v>
      </c>
      <c r="F20" s="10">
        <v>90</v>
      </c>
      <c r="G20" s="4">
        <v>88.699999999999989</v>
      </c>
      <c r="H20" s="2" t="s">
        <v>85</v>
      </c>
      <c r="I20" s="5">
        <v>2</v>
      </c>
    </row>
    <row r="21" spans="1:9" x14ac:dyDescent="0.15">
      <c r="A21" s="9" t="s">
        <v>81</v>
      </c>
      <c r="B21" s="10" t="s">
        <v>12</v>
      </c>
      <c r="C21" s="10">
        <v>94</v>
      </c>
      <c r="D21" s="10">
        <v>94</v>
      </c>
      <c r="E21" s="10">
        <v>89</v>
      </c>
      <c r="F21" s="10">
        <v>91</v>
      </c>
      <c r="G21" s="4">
        <v>92.199999999999989</v>
      </c>
      <c r="H21" s="2" t="s">
        <v>86</v>
      </c>
      <c r="I21" s="5">
        <v>1</v>
      </c>
    </row>
    <row r="22" spans="1:9" x14ac:dyDescent="0.15">
      <c r="A22" s="9" t="s">
        <v>81</v>
      </c>
      <c r="B22" s="10" t="s">
        <v>13</v>
      </c>
      <c r="C22" s="10">
        <v>90</v>
      </c>
      <c r="D22" s="10">
        <v>84</v>
      </c>
      <c r="E22" s="10">
        <v>87</v>
      </c>
      <c r="F22" s="10">
        <v>86</v>
      </c>
      <c r="G22" s="4">
        <v>85.699999999999989</v>
      </c>
      <c r="H22" s="2" t="s">
        <v>85</v>
      </c>
      <c r="I22" s="5">
        <v>5</v>
      </c>
    </row>
  </sheetData>
  <mergeCells count="1">
    <mergeCell ref="A1:I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H2" sqref="H2"/>
    </sheetView>
  </sheetViews>
  <sheetFormatPr defaultRowHeight="14.25" outlineLevelRow="2" x14ac:dyDescent="0.15"/>
  <cols>
    <col min="1" max="1" width="15.625" customWidth="1"/>
    <col min="2" max="2" width="10.25" style="1" customWidth="1"/>
    <col min="3" max="3" width="6.625" customWidth="1"/>
    <col min="4" max="5" width="7.5" bestFit="1" customWidth="1"/>
    <col min="6" max="6" width="6.625" customWidth="1"/>
    <col min="7" max="7" width="9.5" bestFit="1" customWidth="1"/>
    <col min="8" max="8" width="12.75" customWidth="1"/>
    <col min="9" max="9" width="5.875" customWidth="1"/>
  </cols>
  <sheetData>
    <row r="1" spans="1:9" ht="22.5" x14ac:dyDescent="0.15">
      <c r="A1" s="15" t="s">
        <v>80</v>
      </c>
      <c r="B1" s="15"/>
      <c r="C1" s="15"/>
      <c r="D1" s="15"/>
      <c r="E1" s="15"/>
      <c r="F1" s="15"/>
      <c r="G1" s="15"/>
      <c r="H1" s="15"/>
      <c r="I1" s="15"/>
    </row>
    <row r="2" spans="1:9" x14ac:dyDescent="0.15">
      <c r="A2" s="2" t="s">
        <v>14</v>
      </c>
      <c r="B2" s="2" t="s">
        <v>15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16</v>
      </c>
      <c r="H2" s="2" t="s">
        <v>17</v>
      </c>
      <c r="I2" s="3" t="s">
        <v>18</v>
      </c>
    </row>
    <row r="3" spans="1:9" ht="17.25" customHeight="1" outlineLevel="2" x14ac:dyDescent="0.15">
      <c r="A3" s="9" t="s">
        <v>81</v>
      </c>
      <c r="B3" s="10" t="s">
        <v>10</v>
      </c>
      <c r="C3" s="10">
        <v>60</v>
      </c>
      <c r="D3" s="10">
        <v>62</v>
      </c>
      <c r="E3" s="10">
        <v>58</v>
      </c>
      <c r="F3" s="10">
        <v>62</v>
      </c>
      <c r="G3" s="4">
        <f>C3*10%+D3*50%+E3*30%+F3*10%</f>
        <v>60.6</v>
      </c>
      <c r="H3" s="2" t="str">
        <f>IF(G3&gt;=90,"优",IF(G3&gt;=80,"良",IF(G3&gt;=70,"中",IF(G3&gt;=60,"及格","不及格"))))</f>
        <v>及格</v>
      </c>
      <c r="I3" s="5">
        <f>RANK(G3,$G$3:$G$20)</f>
        <v>17</v>
      </c>
    </row>
    <row r="4" spans="1:9" ht="17.25" customHeight="1" outlineLevel="1" x14ac:dyDescent="0.15">
      <c r="A4" s="9"/>
      <c r="B4" s="10"/>
      <c r="C4" s="10"/>
      <c r="D4" s="10"/>
      <c r="E4" s="10"/>
      <c r="F4" s="10">
        <f>SUBTOTAL(1,F3:F3)</f>
        <v>62</v>
      </c>
      <c r="G4" s="4">
        <f>SUBTOTAL(1,G3:G3)</f>
        <v>60.6</v>
      </c>
      <c r="H4" s="12" t="s">
        <v>87</v>
      </c>
      <c r="I4" s="5"/>
    </row>
    <row r="5" spans="1:9" ht="17.25" customHeight="1" outlineLevel="2" x14ac:dyDescent="0.15">
      <c r="A5" s="9" t="s">
        <v>81</v>
      </c>
      <c r="B5" s="10" t="s">
        <v>0</v>
      </c>
      <c r="C5" s="10">
        <v>82</v>
      </c>
      <c r="D5" s="10">
        <v>80</v>
      </c>
      <c r="E5" s="10">
        <v>82</v>
      </c>
      <c r="F5" s="10">
        <v>85</v>
      </c>
      <c r="G5" s="4">
        <f t="shared" ref="G5:G13" si="0">C5*10%+D5*50%+E5*30%+F5*10%</f>
        <v>81.3</v>
      </c>
      <c r="H5" s="2" t="str">
        <f t="shared" ref="H5:H13" si="1">IF(G5&gt;=90,"优",IF(G5&gt;=80,"良",IF(G5&gt;=70,"中",IF(G5&gt;=60,"及格","不及格"))))</f>
        <v>良</v>
      </c>
      <c r="I5" s="5">
        <f t="shared" ref="I5:I13" si="2">RANK(G5,$G$3:$G$20)</f>
        <v>11</v>
      </c>
    </row>
    <row r="6" spans="1:9" ht="17.25" customHeight="1" outlineLevel="2" x14ac:dyDescent="0.15">
      <c r="A6" s="9" t="s">
        <v>81</v>
      </c>
      <c r="B6" s="10" t="s">
        <v>1</v>
      </c>
      <c r="C6" s="10">
        <v>81</v>
      </c>
      <c r="D6" s="10">
        <v>81</v>
      </c>
      <c r="E6" s="10">
        <v>78</v>
      </c>
      <c r="F6" s="10">
        <v>86</v>
      </c>
      <c r="G6" s="4">
        <f t="shared" si="0"/>
        <v>80.599999999999994</v>
      </c>
      <c r="H6" s="2" t="str">
        <f t="shared" si="1"/>
        <v>良</v>
      </c>
      <c r="I6" s="5">
        <f t="shared" si="2"/>
        <v>12</v>
      </c>
    </row>
    <row r="7" spans="1:9" ht="17.25" customHeight="1" outlineLevel="2" x14ac:dyDescent="0.15">
      <c r="A7" s="9" t="s">
        <v>81</v>
      </c>
      <c r="B7" s="10" t="s">
        <v>2</v>
      </c>
      <c r="C7" s="10">
        <v>87</v>
      </c>
      <c r="D7" s="10">
        <v>88</v>
      </c>
      <c r="E7" s="10">
        <v>86</v>
      </c>
      <c r="F7" s="10">
        <v>82</v>
      </c>
      <c r="G7" s="4">
        <f t="shared" si="0"/>
        <v>86.7</v>
      </c>
      <c r="H7" s="2" t="str">
        <f t="shared" si="1"/>
        <v>良</v>
      </c>
      <c r="I7" s="5">
        <f t="shared" si="2"/>
        <v>5</v>
      </c>
    </row>
    <row r="8" spans="1:9" ht="17.25" customHeight="1" outlineLevel="2" x14ac:dyDescent="0.15">
      <c r="A8" s="9" t="s">
        <v>81</v>
      </c>
      <c r="B8" s="10" t="s">
        <v>82</v>
      </c>
      <c r="C8" s="10">
        <v>84</v>
      </c>
      <c r="D8" s="10">
        <v>82</v>
      </c>
      <c r="E8" s="10">
        <v>82</v>
      </c>
      <c r="F8" s="10">
        <v>85</v>
      </c>
      <c r="G8" s="4">
        <f t="shared" si="0"/>
        <v>82.5</v>
      </c>
      <c r="H8" s="2" t="str">
        <f t="shared" si="1"/>
        <v>良</v>
      </c>
      <c r="I8" s="5">
        <f t="shared" si="2"/>
        <v>10</v>
      </c>
    </row>
    <row r="9" spans="1:9" ht="17.25" customHeight="1" outlineLevel="2" x14ac:dyDescent="0.15">
      <c r="A9" s="9" t="s">
        <v>81</v>
      </c>
      <c r="B9" s="10" t="s">
        <v>4</v>
      </c>
      <c r="C9" s="10">
        <v>85</v>
      </c>
      <c r="D9" s="10">
        <v>83</v>
      </c>
      <c r="E9" s="10">
        <v>83</v>
      </c>
      <c r="F9" s="10">
        <v>84</v>
      </c>
      <c r="G9" s="4">
        <f t="shared" si="0"/>
        <v>83.300000000000011</v>
      </c>
      <c r="H9" s="2" t="str">
        <f t="shared" si="1"/>
        <v>良</v>
      </c>
      <c r="I9" s="5">
        <f t="shared" si="2"/>
        <v>8</v>
      </c>
    </row>
    <row r="10" spans="1:9" ht="17.25" customHeight="1" outlineLevel="2" x14ac:dyDescent="0.15">
      <c r="A10" s="9" t="s">
        <v>81</v>
      </c>
      <c r="B10" s="10" t="s">
        <v>5</v>
      </c>
      <c r="C10" s="10">
        <v>93</v>
      </c>
      <c r="D10" s="10">
        <v>88</v>
      </c>
      <c r="E10" s="10">
        <v>88</v>
      </c>
      <c r="F10" s="10">
        <v>90</v>
      </c>
      <c r="G10" s="4">
        <f t="shared" si="0"/>
        <v>88.699999999999989</v>
      </c>
      <c r="H10" s="2" t="str">
        <f t="shared" si="1"/>
        <v>良</v>
      </c>
      <c r="I10" s="5">
        <f t="shared" si="2"/>
        <v>3</v>
      </c>
    </row>
    <row r="11" spans="1:9" ht="17.25" customHeight="1" outlineLevel="2" x14ac:dyDescent="0.15">
      <c r="A11" s="9" t="s">
        <v>81</v>
      </c>
      <c r="B11" s="10" t="s">
        <v>6</v>
      </c>
      <c r="C11" s="10">
        <v>83</v>
      </c>
      <c r="D11" s="10">
        <v>82</v>
      </c>
      <c r="E11" s="10">
        <v>84</v>
      </c>
      <c r="F11" s="10">
        <v>84</v>
      </c>
      <c r="G11" s="4">
        <f t="shared" si="0"/>
        <v>82.9</v>
      </c>
      <c r="H11" s="2" t="str">
        <f t="shared" si="1"/>
        <v>良</v>
      </c>
      <c r="I11" s="5">
        <f t="shared" si="2"/>
        <v>9</v>
      </c>
    </row>
    <row r="12" spans="1:9" ht="17.25" customHeight="1" outlineLevel="2" x14ac:dyDescent="0.15">
      <c r="A12" s="9" t="s">
        <v>81</v>
      </c>
      <c r="B12" s="10" t="s">
        <v>11</v>
      </c>
      <c r="C12" s="10">
        <v>90</v>
      </c>
      <c r="D12" s="10">
        <v>87</v>
      </c>
      <c r="E12" s="10">
        <v>89</v>
      </c>
      <c r="F12" s="10">
        <v>85</v>
      </c>
      <c r="G12" s="4">
        <f t="shared" si="0"/>
        <v>87.7</v>
      </c>
      <c r="H12" s="2" t="str">
        <f t="shared" si="1"/>
        <v>良</v>
      </c>
      <c r="I12" s="5">
        <f t="shared" si="2"/>
        <v>4</v>
      </c>
    </row>
    <row r="13" spans="1:9" ht="17.25" customHeight="1" outlineLevel="2" x14ac:dyDescent="0.15">
      <c r="A13" s="9" t="s">
        <v>81</v>
      </c>
      <c r="B13" s="10" t="s">
        <v>13</v>
      </c>
      <c r="C13" s="10">
        <v>90</v>
      </c>
      <c r="D13" s="10">
        <v>84</v>
      </c>
      <c r="E13" s="10">
        <v>87</v>
      </c>
      <c r="F13" s="10">
        <v>86</v>
      </c>
      <c r="G13" s="4">
        <f t="shared" si="0"/>
        <v>85.699999999999989</v>
      </c>
      <c r="H13" s="2" t="str">
        <f t="shared" si="1"/>
        <v>良</v>
      </c>
      <c r="I13" s="5">
        <f t="shared" si="2"/>
        <v>6</v>
      </c>
    </row>
    <row r="14" spans="1:9" ht="17.25" customHeight="1" outlineLevel="1" x14ac:dyDescent="0.15">
      <c r="A14" s="9"/>
      <c r="B14" s="10"/>
      <c r="C14" s="10"/>
      <c r="D14" s="10"/>
      <c r="E14" s="10"/>
      <c r="F14" s="10">
        <f>SUBTOTAL(1,F5:F13)</f>
        <v>85.222222222222229</v>
      </c>
      <c r="G14" s="4">
        <f>SUBTOTAL(1,G5:G13)</f>
        <v>84.377777777777794</v>
      </c>
      <c r="H14" s="12" t="s">
        <v>88</v>
      </c>
      <c r="I14" s="5"/>
    </row>
    <row r="15" spans="1:9" ht="17.25" customHeight="1" outlineLevel="2" x14ac:dyDescent="0.15">
      <c r="A15" s="9" t="s">
        <v>81</v>
      </c>
      <c r="B15" s="10" t="s">
        <v>12</v>
      </c>
      <c r="C15" s="10">
        <v>94</v>
      </c>
      <c r="D15" s="10">
        <v>94</v>
      </c>
      <c r="E15" s="10">
        <v>89</v>
      </c>
      <c r="F15" s="10">
        <v>91</v>
      </c>
      <c r="G15" s="4">
        <f>C15*10%+D15*50%+E15*30%+F15*10%</f>
        <v>92.199999999999989</v>
      </c>
      <c r="H15" s="2" t="str">
        <f>IF(G15&gt;=90,"优",IF(G15&gt;=80,"良",IF(G15&gt;=70,"中",IF(G15&gt;=60,"及格","不及格"))))</f>
        <v>优</v>
      </c>
      <c r="I15" s="5">
        <f>RANK(G15,$G$3:$G$20)</f>
        <v>1</v>
      </c>
    </row>
    <row r="16" spans="1:9" ht="17.25" customHeight="1" outlineLevel="1" x14ac:dyDescent="0.15">
      <c r="A16" s="9"/>
      <c r="B16" s="10"/>
      <c r="C16" s="10"/>
      <c r="D16" s="10"/>
      <c r="E16" s="10"/>
      <c r="F16" s="10">
        <f>SUBTOTAL(1,F15:F15)</f>
        <v>91</v>
      </c>
      <c r="G16" s="4">
        <f>SUBTOTAL(1,G15:G15)</f>
        <v>92.199999999999989</v>
      </c>
      <c r="H16" s="12" t="s">
        <v>89</v>
      </c>
      <c r="I16" s="5"/>
    </row>
    <row r="17" spans="1:9" ht="17.25" customHeight="1" outlineLevel="2" x14ac:dyDescent="0.15">
      <c r="A17" s="9" t="s">
        <v>81</v>
      </c>
      <c r="B17" s="10" t="s">
        <v>3</v>
      </c>
      <c r="C17" s="10">
        <v>76</v>
      </c>
      <c r="D17" s="10">
        <v>76</v>
      </c>
      <c r="E17" s="10">
        <v>82</v>
      </c>
      <c r="F17" s="10">
        <v>83</v>
      </c>
      <c r="G17" s="4">
        <f>C17*10%+D17*50%+E17*30%+F17*10%</f>
        <v>78.5</v>
      </c>
      <c r="H17" s="2" t="str">
        <f>IF(G17&gt;=90,"优",IF(G17&gt;=80,"良",IF(G17&gt;=70,"中",IF(G17&gt;=60,"及格","不及格"))))</f>
        <v>中</v>
      </c>
      <c r="I17" s="5">
        <f>RANK(G17,$G$3:$G$20)</f>
        <v>14</v>
      </c>
    </row>
    <row r="18" spans="1:9" ht="17.25" customHeight="1" outlineLevel="2" x14ac:dyDescent="0.15">
      <c r="A18" s="9" t="s">
        <v>81</v>
      </c>
      <c r="B18" s="10" t="s">
        <v>7</v>
      </c>
      <c r="C18" s="10">
        <v>85</v>
      </c>
      <c r="D18" s="10">
        <v>77</v>
      </c>
      <c r="E18" s="10">
        <v>75</v>
      </c>
      <c r="F18" s="10">
        <v>77</v>
      </c>
      <c r="G18" s="4">
        <f>C18*10%+D18*50%+E18*30%+F18*10%</f>
        <v>77.2</v>
      </c>
      <c r="H18" s="2" t="str">
        <f>IF(G18&gt;=90,"优",IF(G18&gt;=80,"良",IF(G18&gt;=70,"中",IF(G18&gt;=60,"及格","不及格"))))</f>
        <v>中</v>
      </c>
      <c r="I18" s="5">
        <f>RANK(G18,$G$3:$G$20)</f>
        <v>15</v>
      </c>
    </row>
    <row r="19" spans="1:9" ht="17.25" customHeight="1" outlineLevel="2" x14ac:dyDescent="0.15">
      <c r="A19" s="9" t="s">
        <v>81</v>
      </c>
      <c r="B19" s="10" t="s">
        <v>8</v>
      </c>
      <c r="C19" s="10">
        <v>82</v>
      </c>
      <c r="D19" s="10">
        <v>76</v>
      </c>
      <c r="E19" s="10">
        <v>75</v>
      </c>
      <c r="F19" s="10">
        <v>76</v>
      </c>
      <c r="G19" s="4">
        <f>C19*10%+D19*50%+E19*30%+F19*10%</f>
        <v>76.3</v>
      </c>
      <c r="H19" s="2" t="str">
        <f>IF(G19&gt;=90,"优",IF(G19&gt;=80,"良",IF(G19&gt;=70,"中",IF(G19&gt;=60,"及格","不及格"))))</f>
        <v>中</v>
      </c>
      <c r="I19" s="5">
        <f>RANK(G19,$G$3:$G$20)</f>
        <v>16</v>
      </c>
    </row>
    <row r="20" spans="1:9" ht="17.25" customHeight="1" outlineLevel="2" x14ac:dyDescent="0.15">
      <c r="A20" s="9" t="s">
        <v>81</v>
      </c>
      <c r="B20" s="10" t="s">
        <v>9</v>
      </c>
      <c r="C20" s="10">
        <v>83</v>
      </c>
      <c r="D20" s="10">
        <v>80</v>
      </c>
      <c r="E20" s="10">
        <v>75</v>
      </c>
      <c r="F20" s="10">
        <v>86</v>
      </c>
      <c r="G20" s="4">
        <f>C20*10%+D20*50%+E20*30%+F20*10%</f>
        <v>79.399999999999991</v>
      </c>
      <c r="H20" s="2" t="str">
        <f>IF(G20&gt;=90,"优",IF(G20&gt;=80,"良",IF(G20&gt;=70,"中",IF(G20&gt;=60,"及格","不及格"))))</f>
        <v>中</v>
      </c>
      <c r="I20" s="5">
        <f>RANK(G20,$G$3:$G$20)</f>
        <v>13</v>
      </c>
    </row>
    <row r="21" spans="1:9" ht="17.25" customHeight="1" outlineLevel="1" x14ac:dyDescent="0.15">
      <c r="A21" s="9"/>
      <c r="B21" s="10"/>
      <c r="C21" s="10"/>
      <c r="D21" s="10"/>
      <c r="E21" s="10"/>
      <c r="F21" s="10">
        <f>SUBTOTAL(1,F17:F20)</f>
        <v>80.5</v>
      </c>
      <c r="G21" s="4">
        <f>SUBTOTAL(1,G17:G20)</f>
        <v>77.849999999999994</v>
      </c>
      <c r="H21" s="12" t="s">
        <v>90</v>
      </c>
      <c r="I21" s="5"/>
    </row>
    <row r="22" spans="1:9" ht="17.25" customHeight="1" x14ac:dyDescent="0.15">
      <c r="A22" s="9"/>
      <c r="B22" s="10"/>
      <c r="C22" s="10"/>
      <c r="D22" s="10"/>
      <c r="E22" s="10"/>
      <c r="F22" s="10">
        <f>SUBTOTAL(1,F3:F20)</f>
        <v>82.8</v>
      </c>
      <c r="G22" s="4">
        <f>SUBTOTAL(1,G3:G20)</f>
        <v>81.573333333333338</v>
      </c>
      <c r="H22" s="12" t="s">
        <v>91</v>
      </c>
      <c r="I22" s="5"/>
    </row>
  </sheetData>
  <sortState ref="A3:I17">
    <sortCondition ref="H2"/>
  </sortState>
  <mergeCells count="1">
    <mergeCell ref="A1:I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H5" sqref="H5"/>
    </sheetView>
  </sheetViews>
  <sheetFormatPr defaultRowHeight="14.25" outlineLevelRow="3" x14ac:dyDescent="0.15"/>
  <cols>
    <col min="1" max="1" width="15.625" customWidth="1"/>
    <col min="2" max="2" width="10.25" style="1" customWidth="1"/>
    <col min="3" max="3" width="6.625" customWidth="1"/>
    <col min="4" max="5" width="7.5" bestFit="1" customWidth="1"/>
    <col min="6" max="6" width="6.625" customWidth="1"/>
    <col min="7" max="7" width="9.5" bestFit="1" customWidth="1"/>
    <col min="8" max="8" width="13.5" customWidth="1"/>
    <col min="9" max="9" width="5.875" customWidth="1"/>
  </cols>
  <sheetData>
    <row r="1" spans="1:9" ht="22.5" x14ac:dyDescent="0.15">
      <c r="A1" s="15" t="s">
        <v>80</v>
      </c>
      <c r="B1" s="15"/>
      <c r="C1" s="15"/>
      <c r="D1" s="15"/>
      <c r="E1" s="15"/>
      <c r="F1" s="15"/>
      <c r="G1" s="15"/>
      <c r="H1" s="15"/>
      <c r="I1" s="15"/>
    </row>
    <row r="2" spans="1:9" x14ac:dyDescent="0.15">
      <c r="A2" s="2" t="s">
        <v>14</v>
      </c>
      <c r="B2" s="2" t="s">
        <v>15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16</v>
      </c>
      <c r="H2" s="2" t="s">
        <v>17</v>
      </c>
      <c r="I2" s="3" t="s">
        <v>18</v>
      </c>
    </row>
    <row r="3" spans="1:9" ht="17.25" customHeight="1" outlineLevel="3" x14ac:dyDescent="0.15">
      <c r="A3" s="9" t="s">
        <v>81</v>
      </c>
      <c r="B3" s="10" t="s">
        <v>10</v>
      </c>
      <c r="C3" s="10">
        <v>60</v>
      </c>
      <c r="D3" s="10">
        <v>62</v>
      </c>
      <c r="E3" s="10">
        <v>58</v>
      </c>
      <c r="F3" s="10">
        <v>62</v>
      </c>
      <c r="G3" s="4">
        <f>C3*10%+D3*50%+E3*30%+F3*10%</f>
        <v>60.6</v>
      </c>
      <c r="H3" s="2" t="str">
        <f>IF(G3&gt;=90,"优",IF(G3&gt;=80,"良",IF(G3&gt;=70,"中",IF(G3&gt;=60,"及格","不及格"))))</f>
        <v>及格</v>
      </c>
      <c r="I3" s="5">
        <f>RANK(G3,$G$3:$G$23)</f>
        <v>15</v>
      </c>
    </row>
    <row r="4" spans="1:9" ht="15.75" customHeight="1" outlineLevel="2" x14ac:dyDescent="0.15">
      <c r="A4" s="9"/>
      <c r="B4" s="10"/>
      <c r="C4" s="10">
        <f>SUBTOTAL(4,C3:C3)</f>
        <v>60</v>
      </c>
      <c r="D4" s="10">
        <f>SUBTOTAL(4,D3:D3)</f>
        <v>62</v>
      </c>
      <c r="E4" s="10"/>
      <c r="F4" s="10"/>
      <c r="G4" s="4"/>
      <c r="H4" s="12" t="s">
        <v>92</v>
      </c>
      <c r="I4" s="5"/>
    </row>
    <row r="5" spans="1:9" ht="17.25" customHeight="1" outlineLevel="1" x14ac:dyDescent="0.15">
      <c r="A5" s="9"/>
      <c r="B5" s="10"/>
      <c r="C5" s="10"/>
      <c r="D5" s="10">
        <f>SUBTOTAL(1,D3:D3)</f>
        <v>62</v>
      </c>
      <c r="E5" s="10"/>
      <c r="F5" s="10"/>
      <c r="G5" s="4"/>
      <c r="H5" s="12" t="s">
        <v>87</v>
      </c>
      <c r="I5" s="5"/>
    </row>
    <row r="6" spans="1:9" ht="17.25" customHeight="1" outlineLevel="3" x14ac:dyDescent="0.15">
      <c r="A6" s="9" t="s">
        <v>81</v>
      </c>
      <c r="B6" s="10" t="s">
        <v>0</v>
      </c>
      <c r="C6" s="10">
        <v>82</v>
      </c>
      <c r="D6" s="10">
        <v>80</v>
      </c>
      <c r="E6" s="10">
        <v>82</v>
      </c>
      <c r="F6" s="10">
        <v>85</v>
      </c>
      <c r="G6" s="4">
        <f t="shared" ref="G6:G14" si="0">C6*10%+D6*50%+E6*30%+F6*10%</f>
        <v>81.3</v>
      </c>
      <c r="H6" s="2" t="str">
        <f t="shared" ref="H6:H14" si="1">IF(G6&gt;=90,"优",IF(G6&gt;=80,"良",IF(G6&gt;=70,"中",IF(G6&gt;=60,"及格","不及格"))))</f>
        <v>良</v>
      </c>
      <c r="I6" s="5">
        <f t="shared" ref="I6:I14" si="2">RANK(G6,$G$3:$G$23)</f>
        <v>9</v>
      </c>
    </row>
    <row r="7" spans="1:9" ht="17.25" customHeight="1" outlineLevel="3" x14ac:dyDescent="0.15">
      <c r="A7" s="9" t="s">
        <v>81</v>
      </c>
      <c r="B7" s="10" t="s">
        <v>1</v>
      </c>
      <c r="C7" s="10">
        <v>81</v>
      </c>
      <c r="D7" s="10">
        <v>81</v>
      </c>
      <c r="E7" s="10">
        <v>78</v>
      </c>
      <c r="F7" s="10">
        <v>86</v>
      </c>
      <c r="G7" s="4">
        <f t="shared" si="0"/>
        <v>80.599999999999994</v>
      </c>
      <c r="H7" s="2" t="str">
        <f t="shared" si="1"/>
        <v>良</v>
      </c>
      <c r="I7" s="5">
        <f t="shared" si="2"/>
        <v>10</v>
      </c>
    </row>
    <row r="8" spans="1:9" ht="17.25" customHeight="1" outlineLevel="3" x14ac:dyDescent="0.15">
      <c r="A8" s="9" t="s">
        <v>81</v>
      </c>
      <c r="B8" s="10" t="s">
        <v>2</v>
      </c>
      <c r="C8" s="10">
        <v>87</v>
      </c>
      <c r="D8" s="10">
        <v>88</v>
      </c>
      <c r="E8" s="10">
        <v>86</v>
      </c>
      <c r="F8" s="10">
        <v>82</v>
      </c>
      <c r="G8" s="4">
        <f t="shared" si="0"/>
        <v>86.7</v>
      </c>
      <c r="H8" s="2" t="str">
        <f t="shared" si="1"/>
        <v>良</v>
      </c>
      <c r="I8" s="5">
        <f t="shared" si="2"/>
        <v>4</v>
      </c>
    </row>
    <row r="9" spans="1:9" ht="17.25" customHeight="1" outlineLevel="3" x14ac:dyDescent="0.15">
      <c r="A9" s="9" t="s">
        <v>81</v>
      </c>
      <c r="B9" s="10" t="s">
        <v>82</v>
      </c>
      <c r="C9" s="10">
        <v>84</v>
      </c>
      <c r="D9" s="10">
        <v>82</v>
      </c>
      <c r="E9" s="10">
        <v>82</v>
      </c>
      <c r="F9" s="10">
        <v>85</v>
      </c>
      <c r="G9" s="4">
        <f t="shared" si="0"/>
        <v>82.5</v>
      </c>
      <c r="H9" s="2" t="str">
        <f t="shared" si="1"/>
        <v>良</v>
      </c>
      <c r="I9" s="5">
        <f t="shared" si="2"/>
        <v>8</v>
      </c>
    </row>
    <row r="10" spans="1:9" ht="17.25" customHeight="1" outlineLevel="3" x14ac:dyDescent="0.15">
      <c r="A10" s="9" t="s">
        <v>81</v>
      </c>
      <c r="B10" s="10" t="s">
        <v>4</v>
      </c>
      <c r="C10" s="10">
        <v>85</v>
      </c>
      <c r="D10" s="10">
        <v>83</v>
      </c>
      <c r="E10" s="10">
        <v>83</v>
      </c>
      <c r="F10" s="10">
        <v>84</v>
      </c>
      <c r="G10" s="4">
        <f t="shared" si="0"/>
        <v>83.300000000000011</v>
      </c>
      <c r="H10" s="2" t="str">
        <f t="shared" si="1"/>
        <v>良</v>
      </c>
      <c r="I10" s="5">
        <f t="shared" si="2"/>
        <v>6</v>
      </c>
    </row>
    <row r="11" spans="1:9" ht="17.25" customHeight="1" outlineLevel="3" x14ac:dyDescent="0.15">
      <c r="A11" s="9" t="s">
        <v>81</v>
      </c>
      <c r="B11" s="10" t="s">
        <v>5</v>
      </c>
      <c r="C11" s="10">
        <v>93</v>
      </c>
      <c r="D11" s="10">
        <v>88</v>
      </c>
      <c r="E11" s="10">
        <v>88</v>
      </c>
      <c r="F11" s="10">
        <v>90</v>
      </c>
      <c r="G11" s="4">
        <f t="shared" si="0"/>
        <v>88.699999999999989</v>
      </c>
      <c r="H11" s="2" t="str">
        <f t="shared" si="1"/>
        <v>良</v>
      </c>
      <c r="I11" s="5">
        <f t="shared" si="2"/>
        <v>2</v>
      </c>
    </row>
    <row r="12" spans="1:9" ht="17.25" customHeight="1" outlineLevel="3" x14ac:dyDescent="0.15">
      <c r="A12" s="9" t="s">
        <v>81</v>
      </c>
      <c r="B12" s="10" t="s">
        <v>6</v>
      </c>
      <c r="C12" s="10">
        <v>83</v>
      </c>
      <c r="D12" s="10">
        <v>82</v>
      </c>
      <c r="E12" s="10">
        <v>84</v>
      </c>
      <c r="F12" s="10">
        <v>84</v>
      </c>
      <c r="G12" s="4">
        <f t="shared" si="0"/>
        <v>82.9</v>
      </c>
      <c r="H12" s="2" t="str">
        <f t="shared" si="1"/>
        <v>良</v>
      </c>
      <c r="I12" s="5">
        <f t="shared" si="2"/>
        <v>7</v>
      </c>
    </row>
    <row r="13" spans="1:9" ht="17.25" customHeight="1" outlineLevel="3" x14ac:dyDescent="0.15">
      <c r="A13" s="9" t="s">
        <v>81</v>
      </c>
      <c r="B13" s="10" t="s">
        <v>11</v>
      </c>
      <c r="C13" s="10">
        <v>90</v>
      </c>
      <c r="D13" s="10">
        <v>87</v>
      </c>
      <c r="E13" s="10">
        <v>89</v>
      </c>
      <c r="F13" s="10">
        <v>85</v>
      </c>
      <c r="G13" s="4">
        <f t="shared" si="0"/>
        <v>87.7</v>
      </c>
      <c r="H13" s="2" t="str">
        <f t="shared" si="1"/>
        <v>良</v>
      </c>
      <c r="I13" s="5">
        <f t="shared" si="2"/>
        <v>3</v>
      </c>
    </row>
    <row r="14" spans="1:9" ht="17.25" customHeight="1" outlineLevel="3" x14ac:dyDescent="0.15">
      <c r="A14" s="9" t="s">
        <v>81</v>
      </c>
      <c r="B14" s="10" t="s">
        <v>13</v>
      </c>
      <c r="C14" s="10">
        <v>90</v>
      </c>
      <c r="D14" s="10">
        <v>84</v>
      </c>
      <c r="E14" s="10">
        <v>87</v>
      </c>
      <c r="F14" s="10">
        <v>86</v>
      </c>
      <c r="G14" s="4">
        <f t="shared" si="0"/>
        <v>85.699999999999989</v>
      </c>
      <c r="H14" s="2" t="str">
        <f t="shared" si="1"/>
        <v>良</v>
      </c>
      <c r="I14" s="5">
        <f t="shared" si="2"/>
        <v>5</v>
      </c>
    </row>
    <row r="15" spans="1:9" ht="17.25" customHeight="1" outlineLevel="2" x14ac:dyDescent="0.15">
      <c r="A15" s="9"/>
      <c r="B15" s="10"/>
      <c r="C15" s="10">
        <f>SUBTOTAL(4,C6:C14)</f>
        <v>93</v>
      </c>
      <c r="D15" s="10">
        <f>SUBTOTAL(4,D6:D14)</f>
        <v>88</v>
      </c>
      <c r="E15" s="10"/>
      <c r="F15" s="10"/>
      <c r="G15" s="4"/>
      <c r="H15" s="12" t="s">
        <v>93</v>
      </c>
      <c r="I15" s="5"/>
    </row>
    <row r="16" spans="1:9" ht="17.25" customHeight="1" outlineLevel="1" x14ac:dyDescent="0.15">
      <c r="A16" s="9"/>
      <c r="B16" s="10"/>
      <c r="C16" s="10"/>
      <c r="D16" s="10">
        <f>SUBTOTAL(1,D6:D14)</f>
        <v>83.888888888888886</v>
      </c>
      <c r="E16" s="10"/>
      <c r="F16" s="10"/>
      <c r="G16" s="4"/>
      <c r="H16" s="12" t="s">
        <v>88</v>
      </c>
      <c r="I16" s="5"/>
    </row>
    <row r="17" spans="1:9" ht="17.25" customHeight="1" outlineLevel="3" x14ac:dyDescent="0.15">
      <c r="A17" s="9" t="s">
        <v>81</v>
      </c>
      <c r="B17" s="10" t="s">
        <v>12</v>
      </c>
      <c r="C17" s="10">
        <v>94</v>
      </c>
      <c r="D17" s="10">
        <v>94</v>
      </c>
      <c r="E17" s="10">
        <v>89</v>
      </c>
      <c r="F17" s="10">
        <v>91</v>
      </c>
      <c r="G17" s="4">
        <f>C17*10%+D17*50%+E17*30%+F17*10%</f>
        <v>92.199999999999989</v>
      </c>
      <c r="H17" s="2" t="str">
        <f>IF(G17&gt;=90,"优",IF(G17&gt;=80,"良",IF(G17&gt;=70,"中",IF(G17&gt;=60,"及格","不及格"))))</f>
        <v>优</v>
      </c>
      <c r="I17" s="5">
        <f>RANK(G17,$G$3:$G$23)</f>
        <v>1</v>
      </c>
    </row>
    <row r="18" spans="1:9" ht="17.25" customHeight="1" outlineLevel="2" x14ac:dyDescent="0.15">
      <c r="A18" s="9"/>
      <c r="B18" s="10"/>
      <c r="C18" s="10">
        <f>SUBTOTAL(4,C17:C17)</f>
        <v>94</v>
      </c>
      <c r="D18" s="10">
        <f>SUBTOTAL(4,D17:D17)</f>
        <v>94</v>
      </c>
      <c r="E18" s="10"/>
      <c r="F18" s="10"/>
      <c r="G18" s="4"/>
      <c r="H18" s="12" t="s">
        <v>94</v>
      </c>
      <c r="I18" s="5"/>
    </row>
    <row r="19" spans="1:9" ht="17.25" customHeight="1" outlineLevel="1" x14ac:dyDescent="0.15">
      <c r="A19" s="9"/>
      <c r="B19" s="10"/>
      <c r="C19" s="10"/>
      <c r="D19" s="10">
        <f>SUBTOTAL(1,D17:D17)</f>
        <v>94</v>
      </c>
      <c r="E19" s="10"/>
      <c r="F19" s="10"/>
      <c r="G19" s="4"/>
      <c r="H19" s="12" t="s">
        <v>89</v>
      </c>
      <c r="I19" s="5"/>
    </row>
    <row r="20" spans="1:9" ht="17.25" customHeight="1" outlineLevel="3" x14ac:dyDescent="0.15">
      <c r="A20" s="9" t="s">
        <v>81</v>
      </c>
      <c r="B20" s="10" t="s">
        <v>3</v>
      </c>
      <c r="C20" s="10">
        <v>76</v>
      </c>
      <c r="D20" s="10">
        <v>76</v>
      </c>
      <c r="E20" s="10">
        <v>82</v>
      </c>
      <c r="F20" s="10">
        <v>83</v>
      </c>
      <c r="G20" s="4">
        <f>C20*10%+D20*50%+E20*30%+F20*10%</f>
        <v>78.5</v>
      </c>
      <c r="H20" s="2" t="str">
        <f>IF(G20&gt;=90,"优",IF(G20&gt;=80,"良",IF(G20&gt;=70,"中",IF(G20&gt;=60,"及格","不及格"))))</f>
        <v>中</v>
      </c>
      <c r="I20" s="5">
        <f>RANK(G20,$G$3:$G$23)</f>
        <v>12</v>
      </c>
    </row>
    <row r="21" spans="1:9" ht="17.25" customHeight="1" outlineLevel="3" x14ac:dyDescent="0.15">
      <c r="A21" s="9" t="s">
        <v>81</v>
      </c>
      <c r="B21" s="10" t="s">
        <v>7</v>
      </c>
      <c r="C21" s="10">
        <v>85</v>
      </c>
      <c r="D21" s="10">
        <v>77</v>
      </c>
      <c r="E21" s="10">
        <v>75</v>
      </c>
      <c r="F21" s="10">
        <v>77</v>
      </c>
      <c r="G21" s="4">
        <f>C21*10%+D21*50%+E21*30%+F21*10%</f>
        <v>77.2</v>
      </c>
      <c r="H21" s="2" t="str">
        <f>IF(G21&gt;=90,"优",IF(G21&gt;=80,"良",IF(G21&gt;=70,"中",IF(G21&gt;=60,"及格","不及格"))))</f>
        <v>中</v>
      </c>
      <c r="I21" s="5">
        <f>RANK(G21,$G$3:$G$23)</f>
        <v>13</v>
      </c>
    </row>
    <row r="22" spans="1:9" ht="17.25" customHeight="1" outlineLevel="3" x14ac:dyDescent="0.15">
      <c r="A22" s="9" t="s">
        <v>81</v>
      </c>
      <c r="B22" s="10" t="s">
        <v>8</v>
      </c>
      <c r="C22" s="10">
        <v>82</v>
      </c>
      <c r="D22" s="10">
        <v>76</v>
      </c>
      <c r="E22" s="10">
        <v>75</v>
      </c>
      <c r="F22" s="10">
        <v>76</v>
      </c>
      <c r="G22" s="4">
        <f>C22*10%+D22*50%+E22*30%+F22*10%</f>
        <v>76.3</v>
      </c>
      <c r="H22" s="2" t="str">
        <f>IF(G22&gt;=90,"优",IF(G22&gt;=80,"良",IF(G22&gt;=70,"中",IF(G22&gt;=60,"及格","不及格"))))</f>
        <v>中</v>
      </c>
      <c r="I22" s="5">
        <f>RANK(G22,$G$3:$G$23)</f>
        <v>14</v>
      </c>
    </row>
    <row r="23" spans="1:9" ht="17.25" customHeight="1" outlineLevel="3" x14ac:dyDescent="0.15">
      <c r="A23" s="9" t="s">
        <v>81</v>
      </c>
      <c r="B23" s="10" t="s">
        <v>9</v>
      </c>
      <c r="C23" s="10">
        <v>83</v>
      </c>
      <c r="D23" s="10">
        <v>80</v>
      </c>
      <c r="E23" s="10">
        <v>75</v>
      </c>
      <c r="F23" s="10">
        <v>86</v>
      </c>
      <c r="G23" s="4">
        <f>C23*10%+D23*50%+E23*30%+F23*10%</f>
        <v>79.399999999999991</v>
      </c>
      <c r="H23" s="2" t="str">
        <f>IF(G23&gt;=90,"优",IF(G23&gt;=80,"良",IF(G23&gt;=70,"中",IF(G23&gt;=60,"及格","不及格"))))</f>
        <v>中</v>
      </c>
      <c r="I23" s="5">
        <f>RANK(G23,$G$3:$G$23)</f>
        <v>11</v>
      </c>
    </row>
    <row r="24" spans="1:9" ht="17.25" customHeight="1" outlineLevel="2" x14ac:dyDescent="0.15">
      <c r="A24" s="9"/>
      <c r="B24" s="10"/>
      <c r="C24" s="10">
        <f>SUBTOTAL(4,C20:C23)</f>
        <v>85</v>
      </c>
      <c r="D24" s="10">
        <f>SUBTOTAL(4,D20:D23)</f>
        <v>80</v>
      </c>
      <c r="E24" s="10"/>
      <c r="F24" s="10"/>
      <c r="G24" s="4"/>
      <c r="H24" s="12" t="s">
        <v>95</v>
      </c>
      <c r="I24" s="5"/>
    </row>
    <row r="25" spans="1:9" ht="17.25" customHeight="1" outlineLevel="1" x14ac:dyDescent="0.15">
      <c r="A25" s="9"/>
      <c r="B25" s="10"/>
      <c r="C25" s="10"/>
      <c r="D25" s="10">
        <f>SUBTOTAL(1,D20:D23)</f>
        <v>77.25</v>
      </c>
      <c r="E25" s="10"/>
      <c r="F25" s="10"/>
      <c r="G25" s="4"/>
      <c r="H25" s="12" t="s">
        <v>90</v>
      </c>
      <c r="I25" s="5"/>
    </row>
    <row r="26" spans="1:9" ht="17.25" customHeight="1" x14ac:dyDescent="0.15">
      <c r="A26" s="9"/>
      <c r="B26" s="10"/>
      <c r="C26" s="10">
        <f>SUBTOTAL(4,C3:C23)</f>
        <v>94</v>
      </c>
      <c r="D26" s="10">
        <f>SUBTOTAL(4,D3:D23)</f>
        <v>94</v>
      </c>
      <c r="E26" s="10"/>
      <c r="F26" s="10"/>
      <c r="G26" s="4"/>
      <c r="H26" s="12" t="s">
        <v>96</v>
      </c>
      <c r="I26" s="5"/>
    </row>
    <row r="27" spans="1:9" ht="17.25" customHeight="1" x14ac:dyDescent="0.15">
      <c r="A27" s="9"/>
      <c r="B27" s="10"/>
      <c r="C27" s="10"/>
      <c r="D27" s="10">
        <f>SUBTOTAL(1,D3:D23)</f>
        <v>81.333333333333329</v>
      </c>
      <c r="E27" s="10"/>
      <c r="F27" s="10"/>
      <c r="G27" s="4"/>
      <c r="H27" s="12" t="s">
        <v>91</v>
      </c>
      <c r="I27" s="5"/>
    </row>
  </sheetData>
  <sortState ref="A3:I17">
    <sortCondition ref="H2"/>
  </sortState>
  <mergeCells count="1">
    <mergeCell ref="A1:I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J1" sqref="J1"/>
    </sheetView>
  </sheetViews>
  <sheetFormatPr defaultRowHeight="14.25" x14ac:dyDescent="0.15"/>
  <cols>
    <col min="9" max="9" width="2.125" customWidth="1"/>
    <col min="10" max="10" width="13.875" customWidth="1"/>
    <col min="11" max="11" width="10.125" customWidth="1"/>
    <col min="12" max="12" width="4.5" customWidth="1"/>
    <col min="13" max="13" width="6" customWidth="1"/>
  </cols>
  <sheetData>
    <row r="1" spans="1:12" ht="20.25" x14ac:dyDescent="0.25">
      <c r="A1" s="16" t="s">
        <v>32</v>
      </c>
      <c r="B1" s="16"/>
      <c r="C1" s="16"/>
      <c r="D1" s="16"/>
      <c r="E1" s="16"/>
      <c r="F1" s="16"/>
      <c r="G1" s="16"/>
      <c r="H1" s="16"/>
      <c r="J1" s="13" t="s">
        <v>97</v>
      </c>
      <c r="K1" t="s">
        <v>98</v>
      </c>
    </row>
    <row r="2" spans="1:12" ht="18.75" x14ac:dyDescent="0.15">
      <c r="A2" s="6" t="s">
        <v>33</v>
      </c>
      <c r="B2" s="6" t="s">
        <v>34</v>
      </c>
      <c r="C2" s="7" t="s">
        <v>35</v>
      </c>
      <c r="D2" s="7" t="s">
        <v>36</v>
      </c>
      <c r="E2" s="7" t="s">
        <v>37</v>
      </c>
      <c r="F2" s="7" t="s">
        <v>38</v>
      </c>
      <c r="G2" s="7" t="s">
        <v>39</v>
      </c>
      <c r="H2" s="7" t="s">
        <v>40</v>
      </c>
    </row>
    <row r="3" spans="1:12" x14ac:dyDescent="0.15">
      <c r="A3" s="5" t="s">
        <v>41</v>
      </c>
      <c r="B3" s="5" t="s">
        <v>42</v>
      </c>
      <c r="C3" s="5" t="s">
        <v>43</v>
      </c>
      <c r="D3" s="5" t="s">
        <v>44</v>
      </c>
      <c r="E3" s="5">
        <v>85</v>
      </c>
      <c r="F3" s="5">
        <v>67</v>
      </c>
      <c r="G3" s="5">
        <v>89</v>
      </c>
      <c r="H3" s="5">
        <f>SUM(E3:G3)</f>
        <v>241</v>
      </c>
      <c r="J3" s="13" t="s">
        <v>104</v>
      </c>
      <c r="K3" s="13" t="s">
        <v>101</v>
      </c>
    </row>
    <row r="4" spans="1:12" x14ac:dyDescent="0.15">
      <c r="A4" s="5" t="s">
        <v>45</v>
      </c>
      <c r="B4" s="5" t="s">
        <v>46</v>
      </c>
      <c r="C4" s="5" t="s">
        <v>47</v>
      </c>
      <c r="D4" s="5" t="s">
        <v>48</v>
      </c>
      <c r="E4" s="5">
        <v>89</v>
      </c>
      <c r="F4" s="5">
        <v>84</v>
      </c>
      <c r="G4" s="5">
        <v>84</v>
      </c>
      <c r="H4" s="5">
        <f>SUM(E4:G4)</f>
        <v>257</v>
      </c>
      <c r="J4" s="13" t="s">
        <v>99</v>
      </c>
      <c r="K4" t="s">
        <v>102</v>
      </c>
      <c r="L4" t="s">
        <v>103</v>
      </c>
    </row>
    <row r="5" spans="1:12" x14ac:dyDescent="0.15">
      <c r="A5" s="5" t="s">
        <v>45</v>
      </c>
      <c r="B5" s="5" t="s">
        <v>46</v>
      </c>
      <c r="C5" s="5" t="s">
        <v>49</v>
      </c>
      <c r="D5" s="5" t="s">
        <v>50</v>
      </c>
      <c r="E5" s="8">
        <v>83</v>
      </c>
      <c r="F5" s="8">
        <v>80</v>
      </c>
      <c r="G5" s="8">
        <v>85</v>
      </c>
      <c r="H5" s="5">
        <f t="shared" ref="H5:H20" si="0">SUM(E5:G5)</f>
        <v>248</v>
      </c>
      <c r="J5" s="1" t="s">
        <v>65</v>
      </c>
      <c r="K5" s="14">
        <v>267</v>
      </c>
      <c r="L5" s="14"/>
    </row>
    <row r="6" spans="1:12" x14ac:dyDescent="0.15">
      <c r="A6" s="5" t="s">
        <v>51</v>
      </c>
      <c r="B6" s="5" t="s">
        <v>46</v>
      </c>
      <c r="C6" s="5" t="s">
        <v>52</v>
      </c>
      <c r="D6" s="5" t="s">
        <v>50</v>
      </c>
      <c r="E6" s="5">
        <v>90</v>
      </c>
      <c r="F6" s="5">
        <v>85</v>
      </c>
      <c r="G6" s="5">
        <v>90</v>
      </c>
      <c r="H6" s="5">
        <f t="shared" si="0"/>
        <v>265</v>
      </c>
      <c r="J6" s="1" t="s">
        <v>55</v>
      </c>
      <c r="K6" s="14">
        <v>265</v>
      </c>
      <c r="L6" s="14">
        <v>243</v>
      </c>
    </row>
    <row r="7" spans="1:12" x14ac:dyDescent="0.15">
      <c r="A7" s="5" t="s">
        <v>51</v>
      </c>
      <c r="B7" s="5" t="s">
        <v>53</v>
      </c>
      <c r="C7" s="5" t="s">
        <v>54</v>
      </c>
      <c r="D7" s="5" t="s">
        <v>48</v>
      </c>
      <c r="E7" s="5">
        <v>78</v>
      </c>
      <c r="F7" s="5">
        <v>90</v>
      </c>
      <c r="G7" s="5">
        <v>60</v>
      </c>
      <c r="H7" s="5">
        <f t="shared" si="0"/>
        <v>228</v>
      </c>
      <c r="J7" s="1" t="s">
        <v>45</v>
      </c>
      <c r="K7" s="14">
        <v>248</v>
      </c>
      <c r="L7" s="14">
        <v>257</v>
      </c>
    </row>
    <row r="8" spans="1:12" x14ac:dyDescent="0.15">
      <c r="A8" s="5" t="s">
        <v>55</v>
      </c>
      <c r="B8" s="5" t="s">
        <v>53</v>
      </c>
      <c r="C8" s="5" t="s">
        <v>56</v>
      </c>
      <c r="D8" s="5" t="s">
        <v>48</v>
      </c>
      <c r="E8" s="8">
        <v>88</v>
      </c>
      <c r="F8" s="8">
        <v>80</v>
      </c>
      <c r="G8" s="8">
        <v>75</v>
      </c>
      <c r="H8" s="5">
        <f t="shared" si="0"/>
        <v>243</v>
      </c>
      <c r="J8" s="1" t="s">
        <v>59</v>
      </c>
      <c r="K8" s="14">
        <v>235</v>
      </c>
      <c r="L8" s="14">
        <v>260</v>
      </c>
    </row>
    <row r="9" spans="1:12" x14ac:dyDescent="0.15">
      <c r="A9" s="5" t="s">
        <v>57</v>
      </c>
      <c r="B9" s="5" t="s">
        <v>53</v>
      </c>
      <c r="C9" s="5" t="s">
        <v>58</v>
      </c>
      <c r="D9" s="5" t="s">
        <v>48</v>
      </c>
      <c r="E9" s="5">
        <v>80</v>
      </c>
      <c r="F9" s="5">
        <v>85</v>
      </c>
      <c r="G9" s="5">
        <v>87</v>
      </c>
      <c r="H9" s="5">
        <f t="shared" si="0"/>
        <v>252</v>
      </c>
      <c r="J9" s="1" t="s">
        <v>71</v>
      </c>
      <c r="K9" s="14">
        <v>248</v>
      </c>
      <c r="L9" s="14"/>
    </row>
    <row r="10" spans="1:12" x14ac:dyDescent="0.15">
      <c r="A10" s="5" t="s">
        <v>59</v>
      </c>
      <c r="B10" s="5" t="s">
        <v>53</v>
      </c>
      <c r="C10" s="5" t="s">
        <v>60</v>
      </c>
      <c r="D10" s="5" t="s">
        <v>48</v>
      </c>
      <c r="E10" s="5">
        <v>85</v>
      </c>
      <c r="F10" s="5">
        <v>85</v>
      </c>
      <c r="G10" s="5">
        <v>90</v>
      </c>
      <c r="H10" s="5">
        <f t="shared" si="0"/>
        <v>260</v>
      </c>
      <c r="J10" s="1" t="s">
        <v>75</v>
      </c>
      <c r="K10" s="14">
        <v>247</v>
      </c>
      <c r="L10" s="14">
        <v>240</v>
      </c>
    </row>
    <row r="11" spans="1:12" x14ac:dyDescent="0.15">
      <c r="A11" s="5" t="s">
        <v>59</v>
      </c>
      <c r="B11" s="5" t="s">
        <v>46</v>
      </c>
      <c r="C11" s="5" t="s">
        <v>61</v>
      </c>
      <c r="D11" s="5" t="s">
        <v>50</v>
      </c>
      <c r="E11" s="8">
        <v>75</v>
      </c>
      <c r="F11" s="8">
        <v>80</v>
      </c>
      <c r="G11" s="8">
        <v>80</v>
      </c>
      <c r="H11" s="5">
        <f t="shared" si="0"/>
        <v>235</v>
      </c>
      <c r="J11" s="1" t="s">
        <v>62</v>
      </c>
      <c r="K11" s="14">
        <v>255</v>
      </c>
      <c r="L11" s="14">
        <v>228</v>
      </c>
    </row>
    <row r="12" spans="1:12" x14ac:dyDescent="0.15">
      <c r="A12" s="5" t="s">
        <v>62</v>
      </c>
      <c r="B12" s="5" t="s">
        <v>53</v>
      </c>
      <c r="C12" s="5" t="s">
        <v>63</v>
      </c>
      <c r="D12" s="5" t="s">
        <v>48</v>
      </c>
      <c r="E12" s="5">
        <v>78</v>
      </c>
      <c r="F12" s="5">
        <v>70</v>
      </c>
      <c r="G12" s="5">
        <v>80</v>
      </c>
      <c r="H12" s="5">
        <f t="shared" si="0"/>
        <v>228</v>
      </c>
      <c r="J12" s="1" t="s">
        <v>57</v>
      </c>
      <c r="K12" s="14"/>
      <c r="L12" s="14">
        <v>252</v>
      </c>
    </row>
    <row r="13" spans="1:12" x14ac:dyDescent="0.15">
      <c r="A13" s="5" t="s">
        <v>62</v>
      </c>
      <c r="B13" s="5" t="s">
        <v>53</v>
      </c>
      <c r="C13" s="5" t="s">
        <v>64</v>
      </c>
      <c r="D13" s="5" t="s">
        <v>50</v>
      </c>
      <c r="E13" s="5">
        <v>89</v>
      </c>
      <c r="F13" s="5">
        <v>80</v>
      </c>
      <c r="G13" s="5">
        <v>86</v>
      </c>
      <c r="H13" s="5">
        <f t="shared" si="0"/>
        <v>255</v>
      </c>
      <c r="J13" s="1" t="s">
        <v>41</v>
      </c>
      <c r="K13" s="14">
        <v>241</v>
      </c>
      <c r="L13" s="14"/>
    </row>
    <row r="14" spans="1:12" x14ac:dyDescent="0.15">
      <c r="A14" s="5" t="s">
        <v>65</v>
      </c>
      <c r="B14" s="5" t="s">
        <v>53</v>
      </c>
      <c r="C14" s="5" t="s">
        <v>66</v>
      </c>
      <c r="D14" s="5" t="s">
        <v>50</v>
      </c>
      <c r="E14" s="5">
        <v>89</v>
      </c>
      <c r="F14" s="5">
        <v>88</v>
      </c>
      <c r="G14" s="5">
        <v>90</v>
      </c>
      <c r="H14" s="5">
        <f t="shared" si="0"/>
        <v>267</v>
      </c>
      <c r="J14" s="1" t="s">
        <v>100</v>
      </c>
      <c r="K14" s="14">
        <v>271</v>
      </c>
      <c r="L14" s="14">
        <v>253</v>
      </c>
    </row>
    <row r="15" spans="1:12" x14ac:dyDescent="0.15">
      <c r="A15" s="5" t="s">
        <v>65</v>
      </c>
      <c r="B15" s="5" t="s">
        <v>53</v>
      </c>
      <c r="C15" s="5" t="s">
        <v>67</v>
      </c>
      <c r="D15" s="5" t="s">
        <v>50</v>
      </c>
      <c r="E15" s="8">
        <v>90</v>
      </c>
      <c r="F15" s="8">
        <v>95</v>
      </c>
      <c r="G15" s="8">
        <v>80</v>
      </c>
      <c r="H15" s="5">
        <f t="shared" si="0"/>
        <v>265</v>
      </c>
    </row>
    <row r="16" spans="1:12" x14ac:dyDescent="0.15">
      <c r="A16" s="5" t="s">
        <v>68</v>
      </c>
      <c r="B16" s="5" t="s">
        <v>53</v>
      </c>
      <c r="C16" s="5" t="s">
        <v>69</v>
      </c>
      <c r="D16" s="5" t="s">
        <v>50</v>
      </c>
      <c r="E16" s="5">
        <v>95</v>
      </c>
      <c r="F16" s="5">
        <v>90</v>
      </c>
      <c r="G16" s="5">
        <v>86</v>
      </c>
      <c r="H16" s="5">
        <f t="shared" si="0"/>
        <v>271</v>
      </c>
    </row>
    <row r="17" spans="1:8" x14ac:dyDescent="0.15">
      <c r="A17" s="5" t="s">
        <v>68</v>
      </c>
      <c r="B17" s="5" t="s">
        <v>53</v>
      </c>
      <c r="C17" s="5" t="s">
        <v>70</v>
      </c>
      <c r="D17" s="5" t="s">
        <v>48</v>
      </c>
      <c r="E17" s="5">
        <v>90</v>
      </c>
      <c r="F17" s="5">
        <v>85</v>
      </c>
      <c r="G17" s="5">
        <v>78</v>
      </c>
      <c r="H17" s="5">
        <f t="shared" si="0"/>
        <v>253</v>
      </c>
    </row>
    <row r="18" spans="1:8" x14ac:dyDescent="0.15">
      <c r="A18" s="5" t="s">
        <v>71</v>
      </c>
      <c r="B18" s="5" t="s">
        <v>72</v>
      </c>
      <c r="C18" s="5" t="s">
        <v>73</v>
      </c>
      <c r="D18" s="5" t="s">
        <v>74</v>
      </c>
      <c r="E18" s="5">
        <v>80</v>
      </c>
      <c r="F18" s="5">
        <v>85</v>
      </c>
      <c r="G18" s="5">
        <v>83</v>
      </c>
      <c r="H18" s="5">
        <f t="shared" si="0"/>
        <v>248</v>
      </c>
    </row>
    <row r="19" spans="1:8" x14ac:dyDescent="0.15">
      <c r="A19" s="5" t="s">
        <v>75</v>
      </c>
      <c r="B19" s="5" t="s">
        <v>72</v>
      </c>
      <c r="C19" s="5" t="s">
        <v>76</v>
      </c>
      <c r="D19" s="5" t="s">
        <v>74</v>
      </c>
      <c r="E19" s="5">
        <v>89</v>
      </c>
      <c r="F19" s="5">
        <v>80</v>
      </c>
      <c r="G19" s="5">
        <v>78</v>
      </c>
      <c r="H19" s="5">
        <f t="shared" si="0"/>
        <v>247</v>
      </c>
    </row>
    <row r="20" spans="1:8" x14ac:dyDescent="0.15">
      <c r="A20" s="5" t="s">
        <v>75</v>
      </c>
      <c r="B20" s="5" t="s">
        <v>77</v>
      </c>
      <c r="C20" s="5" t="s">
        <v>78</v>
      </c>
      <c r="D20" s="5" t="s">
        <v>79</v>
      </c>
      <c r="E20" s="5">
        <v>80</v>
      </c>
      <c r="F20" s="5">
        <v>75</v>
      </c>
      <c r="G20" s="5">
        <v>85</v>
      </c>
      <c r="H20" s="5">
        <f t="shared" si="0"/>
        <v>240</v>
      </c>
    </row>
  </sheetData>
  <mergeCells count="1">
    <mergeCell ref="A1:H1"/>
  </mergeCells>
  <phoneticPr fontId="1" type="noConversion"/>
  <pageMargins left="0.75" right="0.75" top="1" bottom="1" header="0.5" footer="0.5"/>
  <pageSetup paperSize="9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sqref="A1:D6"/>
    </sheetView>
  </sheetViews>
  <sheetFormatPr defaultRowHeight="14.25" x14ac:dyDescent="0.15"/>
  <cols>
    <col min="1" max="1" width="10.5" bestFit="1" customWidth="1"/>
  </cols>
  <sheetData>
    <row r="1" spans="1:4" x14ac:dyDescent="0.15">
      <c r="A1" s="11" t="s">
        <v>105</v>
      </c>
      <c r="B1" s="11" t="s">
        <v>106</v>
      </c>
      <c r="C1" s="11" t="s">
        <v>107</v>
      </c>
      <c r="D1" s="11" t="s">
        <v>108</v>
      </c>
    </row>
    <row r="2" spans="1:4" x14ac:dyDescent="0.15">
      <c r="A2" s="17" t="s">
        <v>112</v>
      </c>
      <c r="B2">
        <v>80</v>
      </c>
      <c r="C2">
        <v>90</v>
      </c>
      <c r="D2">
        <f>SUM(B2:C2)</f>
        <v>170</v>
      </c>
    </row>
    <row r="3" spans="1:4" x14ac:dyDescent="0.15">
      <c r="A3" s="17" t="s">
        <v>113</v>
      </c>
      <c r="B3">
        <v>81</v>
      </c>
      <c r="C3">
        <v>93</v>
      </c>
      <c r="D3">
        <f>SUM(B3:C3)</f>
        <v>174</v>
      </c>
    </row>
    <row r="4" spans="1:4" x14ac:dyDescent="0.15">
      <c r="A4" s="17" t="s">
        <v>114</v>
      </c>
      <c r="B4">
        <v>78</v>
      </c>
      <c r="C4">
        <v>81</v>
      </c>
      <c r="D4">
        <f>SUM(B4:C4)</f>
        <v>159</v>
      </c>
    </row>
    <row r="5" spans="1:4" x14ac:dyDescent="0.15">
      <c r="A5" s="17" t="s">
        <v>115</v>
      </c>
      <c r="B5">
        <v>69</v>
      </c>
      <c r="C5">
        <v>75</v>
      </c>
      <c r="D5">
        <f>SUM(B5:C5)</f>
        <v>144</v>
      </c>
    </row>
    <row r="6" spans="1:4" x14ac:dyDescent="0.15">
      <c r="A6" s="17" t="s">
        <v>116</v>
      </c>
      <c r="B6">
        <v>75</v>
      </c>
      <c r="C6">
        <v>80</v>
      </c>
      <c r="D6">
        <f>SUM(B6:C6)</f>
        <v>155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6"/>
    </sheetView>
  </sheetViews>
  <sheetFormatPr defaultRowHeight="14.25" x14ac:dyDescent="0.15"/>
  <sheetData>
    <row r="1" spans="1:5" x14ac:dyDescent="0.15">
      <c r="A1" s="11" t="s">
        <v>105</v>
      </c>
      <c r="B1" s="11" t="s">
        <v>59</v>
      </c>
      <c r="C1" s="11" t="s">
        <v>109</v>
      </c>
      <c r="D1" s="11" t="s">
        <v>110</v>
      </c>
      <c r="E1" s="11" t="s">
        <v>108</v>
      </c>
    </row>
    <row r="2" spans="1:5" x14ac:dyDescent="0.15">
      <c r="A2" s="17" t="s">
        <v>112</v>
      </c>
      <c r="B2">
        <v>96</v>
      </c>
      <c r="C2">
        <v>78</v>
      </c>
      <c r="D2">
        <v>76</v>
      </c>
      <c r="E2">
        <f>SUM(B2:D2)</f>
        <v>250</v>
      </c>
    </row>
    <row r="3" spans="1:5" x14ac:dyDescent="0.15">
      <c r="A3" s="17" t="s">
        <v>113</v>
      </c>
      <c r="B3">
        <v>75</v>
      </c>
      <c r="C3">
        <v>83</v>
      </c>
      <c r="D3">
        <v>95</v>
      </c>
      <c r="E3">
        <f>SUM(B3:D3)</f>
        <v>253</v>
      </c>
    </row>
    <row r="4" spans="1:5" x14ac:dyDescent="0.15">
      <c r="A4" s="17" t="s">
        <v>114</v>
      </c>
      <c r="B4">
        <v>86</v>
      </c>
      <c r="C4">
        <v>82</v>
      </c>
      <c r="D4">
        <v>86</v>
      </c>
      <c r="E4">
        <f>SUM(B4:D4)</f>
        <v>254</v>
      </c>
    </row>
    <row r="5" spans="1:5" x14ac:dyDescent="0.15">
      <c r="A5" s="17" t="s">
        <v>115</v>
      </c>
      <c r="B5">
        <v>90</v>
      </c>
      <c r="C5">
        <v>85</v>
      </c>
      <c r="D5">
        <v>81</v>
      </c>
      <c r="E5">
        <f>SUM(B5:D5)</f>
        <v>256</v>
      </c>
    </row>
    <row r="6" spans="1:5" x14ac:dyDescent="0.15">
      <c r="A6" s="17" t="s">
        <v>116</v>
      </c>
      <c r="B6">
        <v>80</v>
      </c>
      <c r="C6">
        <v>90</v>
      </c>
      <c r="D6">
        <v>83</v>
      </c>
      <c r="E6">
        <f>SUM(B6:D6)</f>
        <v>253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8"/>
  <sheetViews>
    <sheetView tabSelected="1" workbookViewId="0">
      <selection activeCell="B3" sqref="B3"/>
    </sheetView>
  </sheetViews>
  <sheetFormatPr defaultRowHeight="14.25" x14ac:dyDescent="0.15"/>
  <sheetData>
    <row r="3" spans="2:8" x14ac:dyDescent="0.15">
      <c r="B3" s="11" t="s">
        <v>117</v>
      </c>
      <c r="C3" t="s">
        <v>106</v>
      </c>
      <c r="D3" t="s">
        <v>107</v>
      </c>
      <c r="E3" t="s">
        <v>59</v>
      </c>
      <c r="F3" t="s">
        <v>109</v>
      </c>
      <c r="G3" t="s">
        <v>110</v>
      </c>
      <c r="H3" t="s">
        <v>108</v>
      </c>
    </row>
    <row r="4" spans="2:8" x14ac:dyDescent="0.15">
      <c r="B4" t="s">
        <v>111</v>
      </c>
      <c r="C4">
        <v>80</v>
      </c>
      <c r="D4">
        <v>90</v>
      </c>
      <c r="E4">
        <v>96</v>
      </c>
      <c r="F4">
        <v>78</v>
      </c>
      <c r="G4">
        <v>76</v>
      </c>
      <c r="H4">
        <v>420</v>
      </c>
    </row>
    <row r="5" spans="2:8" x14ac:dyDescent="0.15">
      <c r="B5" t="s">
        <v>113</v>
      </c>
      <c r="C5">
        <v>81</v>
      </c>
      <c r="D5">
        <v>93</v>
      </c>
      <c r="E5">
        <v>75</v>
      </c>
      <c r="F5">
        <v>83</v>
      </c>
      <c r="G5">
        <v>95</v>
      </c>
      <c r="H5">
        <v>427</v>
      </c>
    </row>
    <row r="6" spans="2:8" x14ac:dyDescent="0.15">
      <c r="B6" t="s">
        <v>114</v>
      </c>
      <c r="C6">
        <v>78</v>
      </c>
      <c r="D6">
        <v>81</v>
      </c>
      <c r="E6">
        <v>86</v>
      </c>
      <c r="F6">
        <v>82</v>
      </c>
      <c r="G6">
        <v>86</v>
      </c>
      <c r="H6">
        <v>413</v>
      </c>
    </row>
    <row r="7" spans="2:8" x14ac:dyDescent="0.15">
      <c r="B7" t="s">
        <v>115</v>
      </c>
      <c r="C7">
        <v>69</v>
      </c>
      <c r="D7">
        <v>75</v>
      </c>
      <c r="E7">
        <v>90</v>
      </c>
      <c r="F7">
        <v>85</v>
      </c>
      <c r="G7">
        <v>81</v>
      </c>
      <c r="H7">
        <v>400</v>
      </c>
    </row>
    <row r="8" spans="2:8" x14ac:dyDescent="0.15">
      <c r="B8" t="s">
        <v>116</v>
      </c>
      <c r="C8">
        <v>75</v>
      </c>
      <c r="D8">
        <v>80</v>
      </c>
      <c r="E8">
        <v>80</v>
      </c>
      <c r="F8">
        <v>90</v>
      </c>
      <c r="G8">
        <v>83</v>
      </c>
      <c r="H8">
        <v>408</v>
      </c>
    </row>
  </sheetData>
  <dataConsolidate>
    <dataRefs count="2">
      <dataRef ref="A1:D6" sheet="Sheet7"/>
      <dataRef ref="A1:E6" sheet="Sheet8"/>
    </dataRefs>
  </dataConsolid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2</vt:i4>
      </vt:variant>
    </vt:vector>
  </HeadingPairs>
  <TitlesOfParts>
    <vt:vector size="11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Sheet3!Criteria</vt:lpstr>
      <vt:lpstr>Sheet3!提取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2013-04-29T08:38:54Z</dcterms:modified>
</cp:coreProperties>
</file>