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0" i="1" l="1"/>
  <c r="E20" i="1"/>
  <c r="F20" i="1"/>
  <c r="C20" i="1"/>
  <c r="D19" i="1"/>
  <c r="E19" i="1"/>
  <c r="F19" i="1"/>
  <c r="C19" i="1"/>
  <c r="G12" i="1"/>
  <c r="I12" i="1" s="1"/>
  <c r="G6" i="1"/>
  <c r="H6" i="1" s="1"/>
  <c r="G10" i="1"/>
  <c r="I10" i="1" s="1"/>
  <c r="G14" i="1"/>
  <c r="H14" i="1" s="1"/>
  <c r="G8" i="1"/>
  <c r="I8" i="1" s="1"/>
  <c r="G4" i="1"/>
  <c r="H4" i="1" s="1"/>
  <c r="G9" i="1"/>
  <c r="I9" i="1" s="1"/>
  <c r="G15" i="1"/>
  <c r="H15" i="1" s="1"/>
  <c r="G3" i="1"/>
  <c r="I3" i="1" s="1"/>
  <c r="G16" i="1"/>
  <c r="H16" i="1" s="1"/>
  <c r="G13" i="1"/>
  <c r="I13" i="1" s="1"/>
  <c r="G17" i="1"/>
  <c r="H17" i="1" s="1"/>
  <c r="G5" i="1"/>
  <c r="I5" i="1" s="1"/>
  <c r="G7" i="1"/>
  <c r="H7" i="1" s="1"/>
  <c r="G11" i="1"/>
  <c r="I11" i="1" s="1"/>
  <c r="H11" i="1" l="1"/>
  <c r="H5" i="1"/>
  <c r="H13" i="1"/>
  <c r="H3" i="1"/>
  <c r="H9" i="1"/>
  <c r="H8" i="1"/>
  <c r="H10" i="1"/>
  <c r="H12" i="1"/>
  <c r="I7" i="1"/>
  <c r="I17" i="1"/>
  <c r="I16" i="1"/>
  <c r="I15" i="1"/>
  <c r="I4" i="1"/>
  <c r="I14" i="1"/>
  <c r="I6" i="1"/>
</calcChain>
</file>

<file path=xl/sharedStrings.xml><?xml version="1.0" encoding="utf-8"?>
<sst xmlns="http://schemas.openxmlformats.org/spreadsheetml/2006/main" count="42" uniqueCount="28">
  <si>
    <t>马菲</t>
  </si>
  <si>
    <t>邱桃</t>
  </si>
  <si>
    <t>王颖</t>
  </si>
  <si>
    <t>杜意</t>
  </si>
  <si>
    <t>胡洋萍</t>
  </si>
  <si>
    <t>华玲瑶</t>
  </si>
  <si>
    <t>朱小玲</t>
  </si>
  <si>
    <t>王霜</t>
  </si>
  <si>
    <t>彭艳琼</t>
  </si>
  <si>
    <t>黄蓉</t>
  </si>
  <si>
    <t>周围</t>
  </si>
  <si>
    <t>陈丽</t>
  </si>
  <si>
    <t>罗娜</t>
  </si>
  <si>
    <t>何忠秋</t>
  </si>
  <si>
    <t>彭云峰</t>
    <phoneticPr fontId="1" type="noConversion"/>
  </si>
  <si>
    <t>班级</t>
    <phoneticPr fontId="1" type="noConversion"/>
  </si>
  <si>
    <t>学生姓名</t>
    <phoneticPr fontId="1" type="noConversion"/>
  </si>
  <si>
    <t>综合成绩</t>
    <phoneticPr fontId="1" type="noConversion"/>
  </si>
  <si>
    <t>等级</t>
    <phoneticPr fontId="1" type="noConversion"/>
  </si>
  <si>
    <t>名次</t>
    <phoneticPr fontId="1" type="noConversion"/>
  </si>
  <si>
    <t>最高分</t>
    <phoneticPr fontId="1" type="noConversion"/>
  </si>
  <si>
    <t>最低分</t>
    <phoneticPr fontId="1" type="noConversion"/>
  </si>
  <si>
    <t>09本计科与技术</t>
    <phoneticPr fontId="1" type="noConversion"/>
  </si>
  <si>
    <t>计科学院2012-2013学年度下试讲成绩统计表</t>
    <phoneticPr fontId="1" type="noConversion"/>
  </si>
  <si>
    <t>教案成绩(10%)</t>
    <phoneticPr fontId="1" type="noConversion"/>
  </si>
  <si>
    <t>标准课成绩(50%)</t>
    <phoneticPr fontId="1" type="noConversion"/>
  </si>
  <si>
    <t>微型课成绩(30%)</t>
    <phoneticPr fontId="1" type="noConversion"/>
  </si>
  <si>
    <t>说课(10%)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</si>
</sst>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b/>
      <sz val="18"/>
      <color rgb="FF7030A0"/>
      <name val="楷体_GB2312"/>
      <family val="3"/>
      <charset val="134"/>
    </font>
    <font>
      <sz val="10.5"/>
      <name val="Times New Roman"/>
      <family val="1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FF0000"/>
      </left>
      <right style="thin">
        <color rgb="FF00B0F0"/>
      </right>
      <top style="thick">
        <color rgb="FFFF000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ck">
        <color rgb="FFFF0000"/>
      </top>
      <bottom style="thin">
        <color rgb="FF00B0F0"/>
      </bottom>
      <diagonal/>
    </border>
    <border>
      <left style="thin">
        <color rgb="FF00B0F0"/>
      </left>
      <right style="thick">
        <color rgb="FFFF0000"/>
      </right>
      <top style="thick">
        <color rgb="FFFF0000"/>
      </top>
      <bottom style="thin">
        <color rgb="FF00B0F0"/>
      </bottom>
      <diagonal/>
    </border>
    <border>
      <left style="thick">
        <color rgb="FFFF000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FF0000"/>
      </right>
      <top style="thin">
        <color rgb="FF00B0F0"/>
      </top>
      <bottom style="thin">
        <color rgb="FF00B0F0"/>
      </bottom>
      <diagonal/>
    </border>
    <border>
      <left style="thick">
        <color rgb="FFFF0000"/>
      </left>
      <right style="thin">
        <color rgb="FF00B0F0"/>
      </right>
      <top style="thin">
        <color rgb="FF00B0F0"/>
      </top>
      <bottom style="thick">
        <color rgb="FFFF000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ck">
        <color rgb="FFFF0000"/>
      </bottom>
      <diagonal/>
    </border>
    <border>
      <left style="thin">
        <color rgb="FF00B0F0"/>
      </left>
      <right style="thick">
        <color rgb="FFFF0000"/>
      </right>
      <top style="thin">
        <color rgb="FF00B0F0"/>
      </top>
      <bottom style="thick">
        <color rgb="FFFF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76" fontId="3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1"/>
  <sheetViews>
    <sheetView tabSelected="1" workbookViewId="0">
      <selection activeCell="K22" sqref="K22"/>
    </sheetView>
  </sheetViews>
  <sheetFormatPr defaultRowHeight="14.25" x14ac:dyDescent="0.15"/>
  <cols>
    <col min="1" max="1" width="16.125" customWidth="1"/>
    <col min="2" max="2" width="10.25" style="1" bestFit="1" customWidth="1"/>
    <col min="3" max="3" width="16.5" bestFit="1" customWidth="1"/>
    <col min="4" max="5" width="18.875" bestFit="1" customWidth="1"/>
    <col min="6" max="6" width="11.75" bestFit="1" customWidth="1"/>
    <col min="7" max="7" width="10.25" bestFit="1" customWidth="1"/>
    <col min="8" max="8" width="6" bestFit="1" customWidth="1"/>
    <col min="9" max="9" width="6" customWidth="1"/>
  </cols>
  <sheetData>
    <row r="1" spans="1:9" ht="23.25" thickTop="1" x14ac:dyDescent="0.25">
      <c r="A1" s="2" t="s">
        <v>23</v>
      </c>
      <c r="B1" s="3"/>
      <c r="C1" s="3"/>
      <c r="D1" s="3"/>
      <c r="E1" s="3"/>
      <c r="F1" s="3"/>
      <c r="G1" s="3"/>
      <c r="H1" s="3"/>
      <c r="I1" s="4"/>
    </row>
    <row r="2" spans="1:9" x14ac:dyDescent="0.15">
      <c r="A2" s="5" t="s">
        <v>15</v>
      </c>
      <c r="B2" s="6" t="s">
        <v>16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17</v>
      </c>
      <c r="H2" s="6" t="s">
        <v>18</v>
      </c>
      <c r="I2" s="7" t="s">
        <v>19</v>
      </c>
    </row>
    <row r="3" spans="1:9" ht="15" customHeight="1" x14ac:dyDescent="0.2">
      <c r="A3" s="8" t="s">
        <v>22</v>
      </c>
      <c r="B3" s="9" t="s">
        <v>12</v>
      </c>
      <c r="C3" s="9">
        <v>94</v>
      </c>
      <c r="D3" s="9">
        <v>94</v>
      </c>
      <c r="E3" s="9">
        <v>89</v>
      </c>
      <c r="F3" s="9">
        <v>91</v>
      </c>
      <c r="G3" s="10">
        <f>C3*10%+D3*50%+E3*30%+F3*10%</f>
        <v>92.199999999999989</v>
      </c>
      <c r="H3" s="9" t="str">
        <f>IF(G3&gt;=90,"优",IF(G3&gt;=80,"良",IF(G3&gt;=70,"中",IF(G3&gt;=60,"及格","不及格"))))</f>
        <v>优</v>
      </c>
      <c r="I3" s="11">
        <f>RANK(G3,$G$3:$G$17)</f>
        <v>1</v>
      </c>
    </row>
    <row r="4" spans="1:9" ht="15" customHeight="1" x14ac:dyDescent="0.2">
      <c r="A4" s="8" t="s">
        <v>22</v>
      </c>
      <c r="B4" s="9" t="s">
        <v>5</v>
      </c>
      <c r="C4" s="9">
        <v>93</v>
      </c>
      <c r="D4" s="9">
        <v>88</v>
      </c>
      <c r="E4" s="9">
        <v>88</v>
      </c>
      <c r="F4" s="9">
        <v>90</v>
      </c>
      <c r="G4" s="10">
        <f>C4*10%+D4*50%+E4*30%+F4*10%</f>
        <v>88.699999999999989</v>
      </c>
      <c r="H4" s="9" t="str">
        <f>IF(G4&gt;=90,"优",IF(G4&gt;=80,"良",IF(G4&gt;=70,"中",IF(G4&gt;=60,"及格","不及格"))))</f>
        <v>良</v>
      </c>
      <c r="I4" s="11">
        <f>RANK(G4,$G$3:$G$17)</f>
        <v>2</v>
      </c>
    </row>
    <row r="5" spans="1:9" ht="15" customHeight="1" x14ac:dyDescent="0.2">
      <c r="A5" s="8" t="s">
        <v>22</v>
      </c>
      <c r="B5" s="9" t="s">
        <v>11</v>
      </c>
      <c r="C5" s="9">
        <v>90</v>
      </c>
      <c r="D5" s="9">
        <v>87</v>
      </c>
      <c r="E5" s="9">
        <v>89</v>
      </c>
      <c r="F5" s="9">
        <v>85</v>
      </c>
      <c r="G5" s="10">
        <f>C5*10%+D5*50%+E5*30%+F5*10%</f>
        <v>87.7</v>
      </c>
      <c r="H5" s="9" t="str">
        <f>IF(G5&gt;=90,"优",IF(G5&gt;=80,"良",IF(G5&gt;=70,"中",IF(G5&gt;=60,"及格","不及格"))))</f>
        <v>良</v>
      </c>
      <c r="I5" s="11">
        <f>RANK(G5,$G$3:$G$17)</f>
        <v>3</v>
      </c>
    </row>
    <row r="6" spans="1:9" ht="15" customHeight="1" x14ac:dyDescent="0.2">
      <c r="A6" s="8" t="s">
        <v>22</v>
      </c>
      <c r="B6" s="9" t="s">
        <v>2</v>
      </c>
      <c r="C6" s="9">
        <v>87</v>
      </c>
      <c r="D6" s="9">
        <v>88</v>
      </c>
      <c r="E6" s="9">
        <v>86</v>
      </c>
      <c r="F6" s="9">
        <v>82</v>
      </c>
      <c r="G6" s="10">
        <f>C6*10%+D6*50%+E6*30%+F6*10%</f>
        <v>86.7</v>
      </c>
      <c r="H6" s="9" t="str">
        <f>IF(G6&gt;=90,"优",IF(G6&gt;=80,"良",IF(G6&gt;=70,"中",IF(G6&gt;=60,"及格","不及格"))))</f>
        <v>良</v>
      </c>
      <c r="I6" s="11">
        <f>RANK(G6,$G$3:$G$17)</f>
        <v>4</v>
      </c>
    </row>
    <row r="7" spans="1:9" ht="15" customHeight="1" x14ac:dyDescent="0.2">
      <c r="A7" s="8" t="s">
        <v>22</v>
      </c>
      <c r="B7" s="9" t="s">
        <v>13</v>
      </c>
      <c r="C7" s="9">
        <v>90</v>
      </c>
      <c r="D7" s="9">
        <v>84</v>
      </c>
      <c r="E7" s="9">
        <v>87</v>
      </c>
      <c r="F7" s="9">
        <v>86</v>
      </c>
      <c r="G7" s="10">
        <f>C7*10%+D7*50%+E7*30%+F7*10%</f>
        <v>85.699999999999989</v>
      </c>
      <c r="H7" s="9" t="str">
        <f>IF(G7&gt;=90,"优",IF(G7&gt;=80,"良",IF(G7&gt;=70,"中",IF(G7&gt;=60,"及格","不及格"))))</f>
        <v>良</v>
      </c>
      <c r="I7" s="11">
        <f>RANK(G7,$G$3:$G$17)</f>
        <v>5</v>
      </c>
    </row>
    <row r="8" spans="1:9" ht="15" customHeight="1" x14ac:dyDescent="0.2">
      <c r="A8" s="8" t="s">
        <v>22</v>
      </c>
      <c r="B8" s="9" t="s">
        <v>4</v>
      </c>
      <c r="C8" s="9">
        <v>85</v>
      </c>
      <c r="D8" s="9">
        <v>83</v>
      </c>
      <c r="E8" s="9">
        <v>83</v>
      </c>
      <c r="F8" s="9">
        <v>84</v>
      </c>
      <c r="G8" s="10">
        <f>C8*10%+D8*50%+E8*30%+F8*10%</f>
        <v>83.300000000000011</v>
      </c>
      <c r="H8" s="9" t="str">
        <f>IF(G8&gt;=90,"优",IF(G8&gt;=80,"良",IF(G8&gt;=70,"中",IF(G8&gt;=60,"及格","不及格"))))</f>
        <v>良</v>
      </c>
      <c r="I8" s="11">
        <f>RANK(G8,$G$3:$G$17)</f>
        <v>6</v>
      </c>
    </row>
    <row r="9" spans="1:9" ht="15" customHeight="1" x14ac:dyDescent="0.2">
      <c r="A9" s="8" t="s">
        <v>22</v>
      </c>
      <c r="B9" s="9" t="s">
        <v>6</v>
      </c>
      <c r="C9" s="9">
        <v>83</v>
      </c>
      <c r="D9" s="9">
        <v>82</v>
      </c>
      <c r="E9" s="9">
        <v>84</v>
      </c>
      <c r="F9" s="9">
        <v>84</v>
      </c>
      <c r="G9" s="10">
        <f>C9*10%+D9*50%+E9*30%+F9*10%</f>
        <v>82.9</v>
      </c>
      <c r="H9" s="9" t="str">
        <f>IF(G9&gt;=90,"优",IF(G9&gt;=80,"良",IF(G9&gt;=70,"中",IF(G9&gt;=60,"及格","不及格"))))</f>
        <v>良</v>
      </c>
      <c r="I9" s="11">
        <f>RANK(G9,$G$3:$G$17)</f>
        <v>7</v>
      </c>
    </row>
    <row r="10" spans="1:9" ht="15" customHeight="1" x14ac:dyDescent="0.2">
      <c r="A10" s="8" t="s">
        <v>22</v>
      </c>
      <c r="B10" s="9" t="s">
        <v>14</v>
      </c>
      <c r="C10" s="9">
        <v>84</v>
      </c>
      <c r="D10" s="9">
        <v>82</v>
      </c>
      <c r="E10" s="9">
        <v>82</v>
      </c>
      <c r="F10" s="9">
        <v>85</v>
      </c>
      <c r="G10" s="10">
        <f>C10*10%+D10*50%+E10*30%+F10*10%</f>
        <v>82.5</v>
      </c>
      <c r="H10" s="9" t="str">
        <f>IF(G10&gt;=90,"优",IF(G10&gt;=80,"良",IF(G10&gt;=70,"中",IF(G10&gt;=60,"及格","不及格"))))</f>
        <v>良</v>
      </c>
      <c r="I10" s="11">
        <f>RANK(G10,$G$3:$G$17)</f>
        <v>8</v>
      </c>
    </row>
    <row r="11" spans="1:9" ht="15" customHeight="1" x14ac:dyDescent="0.2">
      <c r="A11" s="8" t="s">
        <v>22</v>
      </c>
      <c r="B11" s="9" t="s">
        <v>0</v>
      </c>
      <c r="C11" s="9">
        <v>82</v>
      </c>
      <c r="D11" s="9">
        <v>80</v>
      </c>
      <c r="E11" s="9">
        <v>82</v>
      </c>
      <c r="F11" s="9">
        <v>85</v>
      </c>
      <c r="G11" s="10">
        <f>C11*10%+D11*50%+E11*30%+F11*10%</f>
        <v>81.3</v>
      </c>
      <c r="H11" s="9" t="str">
        <f>IF(G11&gt;=90,"优",IF(G11&gt;=80,"良",IF(G11&gt;=70,"中",IF(G11&gt;=60,"及格","不及格"))))</f>
        <v>良</v>
      </c>
      <c r="I11" s="11">
        <f>RANK(G11,$G$3:$G$17)</f>
        <v>9</v>
      </c>
    </row>
    <row r="12" spans="1:9" ht="15" customHeight="1" x14ac:dyDescent="0.2">
      <c r="A12" s="8" t="s">
        <v>22</v>
      </c>
      <c r="B12" s="9" t="s">
        <v>1</v>
      </c>
      <c r="C12" s="9">
        <v>81</v>
      </c>
      <c r="D12" s="9">
        <v>81</v>
      </c>
      <c r="E12" s="9">
        <v>78</v>
      </c>
      <c r="F12" s="9">
        <v>86</v>
      </c>
      <c r="G12" s="10">
        <f>C12*10%+D12*50%+E12*30%+F12*10%</f>
        <v>80.599999999999994</v>
      </c>
      <c r="H12" s="9" t="str">
        <f>IF(G12&gt;=90,"优",IF(G12&gt;=80,"良",IF(G12&gt;=70,"中",IF(G12&gt;=60,"及格","不及格"))))</f>
        <v>良</v>
      </c>
      <c r="I12" s="11">
        <f>RANK(G12,$G$3:$G$17)</f>
        <v>10</v>
      </c>
    </row>
    <row r="13" spans="1:9" ht="15" customHeight="1" x14ac:dyDescent="0.2">
      <c r="A13" s="8" t="s">
        <v>22</v>
      </c>
      <c r="B13" s="9" t="s">
        <v>9</v>
      </c>
      <c r="C13" s="9">
        <v>83</v>
      </c>
      <c r="D13" s="9">
        <v>80</v>
      </c>
      <c r="E13" s="9">
        <v>75</v>
      </c>
      <c r="F13" s="9">
        <v>86</v>
      </c>
      <c r="G13" s="10">
        <f>C13*10%+D13*50%+E13*30%+F13*10%</f>
        <v>79.399999999999991</v>
      </c>
      <c r="H13" s="9" t="str">
        <f>IF(G13&gt;=90,"优",IF(G13&gt;=80,"良",IF(G13&gt;=70,"中",IF(G13&gt;=60,"及格","不及格"))))</f>
        <v>中</v>
      </c>
      <c r="I13" s="11">
        <f>RANK(G13,$G$3:$G$17)</f>
        <v>11</v>
      </c>
    </row>
    <row r="14" spans="1:9" ht="15" customHeight="1" x14ac:dyDescent="0.2">
      <c r="A14" s="8" t="s">
        <v>22</v>
      </c>
      <c r="B14" s="9" t="s">
        <v>3</v>
      </c>
      <c r="C14" s="9">
        <v>76</v>
      </c>
      <c r="D14" s="9">
        <v>76</v>
      </c>
      <c r="E14" s="9">
        <v>82</v>
      </c>
      <c r="F14" s="9">
        <v>83</v>
      </c>
      <c r="G14" s="10">
        <f>C14*10%+D14*50%+E14*30%+F14*10%</f>
        <v>78.5</v>
      </c>
      <c r="H14" s="9" t="str">
        <f>IF(G14&gt;=90,"优",IF(G14&gt;=80,"良",IF(G14&gt;=70,"中",IF(G14&gt;=60,"及格","不及格"))))</f>
        <v>中</v>
      </c>
      <c r="I14" s="11">
        <f>RANK(G14,$G$3:$G$17)</f>
        <v>12</v>
      </c>
    </row>
    <row r="15" spans="1:9" ht="15" customHeight="1" x14ac:dyDescent="0.2">
      <c r="A15" s="8" t="s">
        <v>22</v>
      </c>
      <c r="B15" s="9" t="s">
        <v>7</v>
      </c>
      <c r="C15" s="9">
        <v>85</v>
      </c>
      <c r="D15" s="9">
        <v>77</v>
      </c>
      <c r="E15" s="9">
        <v>75</v>
      </c>
      <c r="F15" s="9">
        <v>77</v>
      </c>
      <c r="G15" s="10">
        <f>C15*10%+D15*50%+E15*30%+F15*10%</f>
        <v>77.2</v>
      </c>
      <c r="H15" s="9" t="str">
        <f>IF(G15&gt;=90,"优",IF(G15&gt;=80,"良",IF(G15&gt;=70,"中",IF(G15&gt;=60,"及格","不及格"))))</f>
        <v>中</v>
      </c>
      <c r="I15" s="11">
        <f>RANK(G15,$G$3:$G$17)</f>
        <v>13</v>
      </c>
    </row>
    <row r="16" spans="1:9" ht="15" customHeight="1" x14ac:dyDescent="0.2">
      <c r="A16" s="8" t="s">
        <v>22</v>
      </c>
      <c r="B16" s="9" t="s">
        <v>8</v>
      </c>
      <c r="C16" s="9">
        <v>82</v>
      </c>
      <c r="D16" s="9">
        <v>76</v>
      </c>
      <c r="E16" s="9">
        <v>75</v>
      </c>
      <c r="F16" s="9">
        <v>76</v>
      </c>
      <c r="G16" s="10">
        <f>C16*10%+D16*50%+E16*30%+F16*10%</f>
        <v>76.3</v>
      </c>
      <c r="H16" s="9" t="str">
        <f>IF(G16&gt;=90,"优",IF(G16&gt;=80,"良",IF(G16&gt;=70,"中",IF(G16&gt;=60,"及格","不及格"))))</f>
        <v>中</v>
      </c>
      <c r="I16" s="11">
        <f>RANK(G16,$G$3:$G$17)</f>
        <v>14</v>
      </c>
    </row>
    <row r="17" spans="1:9" ht="15" customHeight="1" x14ac:dyDescent="0.2">
      <c r="A17" s="8" t="s">
        <v>22</v>
      </c>
      <c r="B17" s="9" t="s">
        <v>10</v>
      </c>
      <c r="C17" s="9">
        <v>60</v>
      </c>
      <c r="D17" s="9">
        <v>62</v>
      </c>
      <c r="E17" s="9">
        <v>58</v>
      </c>
      <c r="F17" s="9">
        <v>62</v>
      </c>
      <c r="G17" s="10">
        <f>C17*10%+D17*50%+E17*30%+F17*10%</f>
        <v>60.6</v>
      </c>
      <c r="H17" s="9" t="str">
        <f>IF(G17&gt;=90,"优",IF(G17&gt;=80,"良",IF(G17&gt;=70,"中",IF(G17&gt;=60,"及格","不及格"))))</f>
        <v>及格</v>
      </c>
      <c r="I17" s="11">
        <f>RANK(G17,$G$3:$G$17)</f>
        <v>15</v>
      </c>
    </row>
    <row r="18" spans="1:9" x14ac:dyDescent="0.15">
      <c r="A18" s="12"/>
      <c r="B18" s="13"/>
      <c r="C18" s="13"/>
      <c r="D18" s="13"/>
      <c r="E18" s="13"/>
      <c r="F18" s="13"/>
      <c r="G18" s="13"/>
      <c r="H18" s="13"/>
      <c r="I18" s="14"/>
    </row>
    <row r="19" spans="1:9" x14ac:dyDescent="0.15">
      <c r="A19" s="12"/>
      <c r="B19" s="13" t="s">
        <v>20</v>
      </c>
      <c r="C19" s="13">
        <f>MAX(C3:C17)</f>
        <v>94</v>
      </c>
      <c r="D19" s="13">
        <f t="shared" ref="D19:G19" si="0">MAX(D3:D17)</f>
        <v>94</v>
      </c>
      <c r="E19" s="13">
        <f t="shared" si="0"/>
        <v>89</v>
      </c>
      <c r="F19" s="13">
        <f t="shared" si="0"/>
        <v>91</v>
      </c>
      <c r="G19" s="13"/>
      <c r="H19" s="13"/>
      <c r="I19" s="14"/>
    </row>
    <row r="20" spans="1:9" ht="15" thickBot="1" x14ac:dyDescent="0.2">
      <c r="A20" s="15"/>
      <c r="B20" s="16" t="s">
        <v>21</v>
      </c>
      <c r="C20" s="16">
        <f>MIN(C3:C17)</f>
        <v>60</v>
      </c>
      <c r="D20" s="16">
        <f t="shared" ref="D20:F20" si="1">MIN(D3:D17)</f>
        <v>62</v>
      </c>
      <c r="E20" s="16">
        <f t="shared" si="1"/>
        <v>58</v>
      </c>
      <c r="F20" s="16">
        <f t="shared" si="1"/>
        <v>62</v>
      </c>
      <c r="G20" s="16"/>
      <c r="H20" s="16"/>
      <c r="I20" s="17"/>
    </row>
    <row r="21" spans="1:9" ht="15" thickTop="1" x14ac:dyDescent="0.15"/>
  </sheetData>
  <sortState ref="A3:I17">
    <sortCondition ref="I2"/>
  </sortState>
  <mergeCells count="1">
    <mergeCell ref="A1:I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2013-04-29T06:26:36Z</dcterms:modified>
</cp:coreProperties>
</file>