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20" r:id="rId1"/>
    <sheet name="Sheet2" sheetId="5" r:id="rId2"/>
    <sheet name="Sheet3" sheetId="19" r:id="rId3"/>
    <sheet name="Sheet4" sheetId="18" r:id="rId4"/>
    <sheet name="Sheet5" sheetId="17" r:id="rId5"/>
    <sheet name="Sheet6" sheetId="12" r:id="rId6"/>
    <sheet name="Sheet7" sheetId="21" r:id="rId7"/>
    <sheet name="Sheet8" sheetId="22" r:id="rId8"/>
    <sheet name="Sheet9" sheetId="23" r:id="rId9"/>
  </sheets>
  <calcPr calcId="145621"/>
</workbook>
</file>

<file path=xl/calcChain.xml><?xml version="1.0" encoding="utf-8"?>
<calcChain xmlns="http://schemas.openxmlformats.org/spreadsheetml/2006/main">
  <c r="E6" i="22" l="1"/>
  <c r="E5" i="22"/>
  <c r="E4" i="22"/>
  <c r="E3" i="22"/>
  <c r="E2" i="22"/>
  <c r="D6" i="21"/>
  <c r="D5" i="21"/>
  <c r="D4" i="21"/>
  <c r="D3" i="21"/>
  <c r="D2" i="21"/>
  <c r="G17" i="20" l="1"/>
  <c r="I17" i="20" s="1"/>
  <c r="H16" i="20"/>
  <c r="G16" i="20"/>
  <c r="I16" i="20" s="1"/>
  <c r="G15" i="20"/>
  <c r="I15" i="20" s="1"/>
  <c r="H14" i="20"/>
  <c r="G14" i="20"/>
  <c r="I14" i="20" s="1"/>
  <c r="G13" i="20"/>
  <c r="I13" i="20" s="1"/>
  <c r="H12" i="20"/>
  <c r="G12" i="20"/>
  <c r="I12" i="20" s="1"/>
  <c r="G11" i="20"/>
  <c r="I11" i="20" s="1"/>
  <c r="H10" i="20"/>
  <c r="G10" i="20"/>
  <c r="I10" i="20" s="1"/>
  <c r="G9" i="20"/>
  <c r="H9" i="20" s="1"/>
  <c r="H8" i="20"/>
  <c r="G8" i="20"/>
  <c r="I8" i="20" s="1"/>
  <c r="G7" i="20"/>
  <c r="I7" i="20" s="1"/>
  <c r="H6" i="20"/>
  <c r="G6" i="20"/>
  <c r="I6" i="20" s="1"/>
  <c r="G5" i="20"/>
  <c r="H5" i="20" s="1"/>
  <c r="H4" i="20"/>
  <c r="G4" i="20"/>
  <c r="I4" i="20" s="1"/>
  <c r="G3" i="20"/>
  <c r="H3" i="20" s="1"/>
  <c r="G17" i="19"/>
  <c r="I17" i="19" s="1"/>
  <c r="H16" i="19"/>
  <c r="G16" i="19"/>
  <c r="I16" i="19" s="1"/>
  <c r="G15" i="19"/>
  <c r="I15" i="19" s="1"/>
  <c r="H14" i="19"/>
  <c r="G14" i="19"/>
  <c r="I14" i="19" s="1"/>
  <c r="G13" i="19"/>
  <c r="I13" i="19" s="1"/>
  <c r="H12" i="19"/>
  <c r="G12" i="19"/>
  <c r="I12" i="19" s="1"/>
  <c r="G11" i="19"/>
  <c r="H11" i="19" s="1"/>
  <c r="H10" i="19"/>
  <c r="G10" i="19"/>
  <c r="I10" i="19" s="1"/>
  <c r="G9" i="19"/>
  <c r="H9" i="19" s="1"/>
  <c r="H8" i="19"/>
  <c r="G8" i="19"/>
  <c r="I8" i="19" s="1"/>
  <c r="G7" i="19"/>
  <c r="H7" i="19" s="1"/>
  <c r="H6" i="19"/>
  <c r="G6" i="19"/>
  <c r="I6" i="19" s="1"/>
  <c r="G5" i="19"/>
  <c r="I5" i="19" s="1"/>
  <c r="H4" i="19"/>
  <c r="G4" i="19"/>
  <c r="I4" i="19" s="1"/>
  <c r="G3" i="19"/>
  <c r="I3" i="19" s="1"/>
  <c r="G17" i="18"/>
  <c r="I17" i="18" s="1"/>
  <c r="H16" i="18"/>
  <c r="G16" i="18"/>
  <c r="I16" i="18" s="1"/>
  <c r="G15" i="18"/>
  <c r="I15" i="18" s="1"/>
  <c r="H14" i="18"/>
  <c r="G14" i="18"/>
  <c r="I14" i="18" s="1"/>
  <c r="G13" i="18"/>
  <c r="I13" i="18" s="1"/>
  <c r="H12" i="18"/>
  <c r="G12" i="18"/>
  <c r="I12" i="18" s="1"/>
  <c r="G11" i="18"/>
  <c r="H11" i="18" s="1"/>
  <c r="H10" i="18"/>
  <c r="G10" i="18"/>
  <c r="I10" i="18" s="1"/>
  <c r="G9" i="18"/>
  <c r="H9" i="18" s="1"/>
  <c r="H8" i="18"/>
  <c r="G8" i="18"/>
  <c r="I8" i="18" s="1"/>
  <c r="G7" i="18"/>
  <c r="H7" i="18" s="1"/>
  <c r="H6" i="18"/>
  <c r="G6" i="18"/>
  <c r="I6" i="18" s="1"/>
  <c r="G5" i="18"/>
  <c r="I5" i="18" s="1"/>
  <c r="H4" i="18"/>
  <c r="G4" i="18"/>
  <c r="I4" i="18" s="1"/>
  <c r="G3" i="18"/>
  <c r="I3" i="18" s="1"/>
  <c r="G17" i="17"/>
  <c r="I17" i="17" s="1"/>
  <c r="H16" i="17"/>
  <c r="G16" i="17"/>
  <c r="I16" i="17" s="1"/>
  <c r="G15" i="17"/>
  <c r="I15" i="17" s="1"/>
  <c r="H14" i="17"/>
  <c r="G14" i="17"/>
  <c r="I14" i="17" s="1"/>
  <c r="G13" i="17"/>
  <c r="I13" i="17" s="1"/>
  <c r="H12" i="17"/>
  <c r="G12" i="17"/>
  <c r="I12" i="17" s="1"/>
  <c r="G11" i="17"/>
  <c r="H11" i="17" s="1"/>
  <c r="H10" i="17"/>
  <c r="G10" i="17"/>
  <c r="I10" i="17" s="1"/>
  <c r="G9" i="17"/>
  <c r="I9" i="17" s="1"/>
  <c r="H8" i="17"/>
  <c r="G8" i="17"/>
  <c r="I8" i="17" s="1"/>
  <c r="G7" i="17"/>
  <c r="I7" i="17" s="1"/>
  <c r="H6" i="17"/>
  <c r="G6" i="17"/>
  <c r="I6" i="17" s="1"/>
  <c r="G5" i="17"/>
  <c r="H5" i="17" s="1"/>
  <c r="H4" i="17"/>
  <c r="G4" i="17"/>
  <c r="I4" i="17" s="1"/>
  <c r="G3" i="17"/>
  <c r="H3" i="17" s="1"/>
  <c r="I3" i="20" l="1"/>
  <c r="I5" i="20"/>
  <c r="I9" i="20"/>
  <c r="H7" i="20"/>
  <c r="H11" i="20"/>
  <c r="H13" i="20"/>
  <c r="H15" i="20"/>
  <c r="H17" i="20"/>
  <c r="I7" i="19"/>
  <c r="I9" i="19"/>
  <c r="I11" i="19"/>
  <c r="H3" i="19"/>
  <c r="H5" i="19"/>
  <c r="H13" i="19"/>
  <c r="H15" i="19"/>
  <c r="H17" i="19"/>
  <c r="I7" i="18"/>
  <c r="I9" i="18"/>
  <c r="I11" i="18"/>
  <c r="H3" i="18"/>
  <c r="H5" i="18"/>
  <c r="H13" i="18"/>
  <c r="H15" i="18"/>
  <c r="H17" i="18"/>
  <c r="I3" i="17"/>
  <c r="I5" i="17"/>
  <c r="I11" i="17"/>
  <c r="H7" i="17"/>
  <c r="H9" i="17"/>
  <c r="H13" i="17"/>
  <c r="H15" i="17"/>
  <c r="H17" i="17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G3" i="5"/>
  <c r="H3" i="5" s="1"/>
  <c r="G4" i="5"/>
  <c r="G5" i="5"/>
  <c r="H5" i="5"/>
  <c r="G6" i="5"/>
  <c r="G7" i="5"/>
  <c r="H7" i="5" s="1"/>
  <c r="G8" i="5"/>
  <c r="G9" i="5"/>
  <c r="H9" i="5"/>
  <c r="G10" i="5"/>
  <c r="H10" i="5" s="1"/>
  <c r="G11" i="5"/>
  <c r="H11" i="5" s="1"/>
  <c r="G12" i="5"/>
  <c r="H12" i="5" s="1"/>
  <c r="G13" i="5"/>
  <c r="H13" i="5"/>
  <c r="G14" i="5"/>
  <c r="H14" i="5" s="1"/>
  <c r="G15" i="5"/>
  <c r="H15" i="5" s="1"/>
  <c r="G16" i="5"/>
  <c r="I14" i="5" s="1"/>
  <c r="G17" i="5"/>
  <c r="H17" i="5" s="1"/>
  <c r="I3" i="5" l="1"/>
  <c r="I6" i="5"/>
  <c r="I16" i="5"/>
  <c r="I4" i="5"/>
  <c r="I12" i="5"/>
  <c r="I10" i="5"/>
  <c r="I8" i="5"/>
  <c r="I17" i="5"/>
  <c r="H16" i="5"/>
  <c r="I15" i="5"/>
  <c r="I13" i="5"/>
  <c r="I11" i="5"/>
  <c r="I9" i="5"/>
  <c r="H8" i="5"/>
  <c r="I7" i="5"/>
  <c r="H6" i="5"/>
  <c r="I5" i="5"/>
  <c r="H4" i="5"/>
</calcChain>
</file>

<file path=xl/sharedStrings.xml><?xml version="1.0" encoding="utf-8"?>
<sst xmlns="http://schemas.openxmlformats.org/spreadsheetml/2006/main" count="300" uniqueCount="94">
  <si>
    <t>马菲</t>
  </si>
  <si>
    <t>邱桃</t>
  </si>
  <si>
    <t>王颖</t>
  </si>
  <si>
    <t>杜意</t>
  </si>
  <si>
    <t>胡洋萍</t>
  </si>
  <si>
    <t>华玲瑶</t>
  </si>
  <si>
    <t>朱小玲</t>
  </si>
  <si>
    <t>王霜</t>
  </si>
  <si>
    <t>彭艳琼</t>
  </si>
  <si>
    <t>黄蓉</t>
  </si>
  <si>
    <t>周围</t>
  </si>
  <si>
    <t>陈丽</t>
  </si>
  <si>
    <t>罗娜</t>
  </si>
  <si>
    <t>何忠秋</t>
  </si>
  <si>
    <t>班级</t>
    <phoneticPr fontId="1" type="noConversion"/>
  </si>
  <si>
    <t>学生姓名</t>
    <phoneticPr fontId="1" type="noConversion"/>
  </si>
  <si>
    <t>综合成绩</t>
    <phoneticPr fontId="1" type="noConversion"/>
  </si>
  <si>
    <t>等级</t>
    <phoneticPr fontId="1" type="noConversion"/>
  </si>
  <si>
    <t>名次</t>
    <phoneticPr fontId="1" type="noConversion"/>
  </si>
  <si>
    <t>教案</t>
    <phoneticPr fontId="1" type="noConversion"/>
  </si>
  <si>
    <t>标准课</t>
    <phoneticPr fontId="1" type="noConversion"/>
  </si>
  <si>
    <t>微型课</t>
    <phoneticPr fontId="1" type="noConversion"/>
  </si>
  <si>
    <t>说课</t>
    <phoneticPr fontId="1" type="noConversion"/>
  </si>
  <si>
    <t>班级</t>
    <phoneticPr fontId="1" type="noConversion"/>
  </si>
  <si>
    <t>学生姓名</t>
    <phoneticPr fontId="1" type="noConversion"/>
  </si>
  <si>
    <t>教案</t>
    <phoneticPr fontId="1" type="noConversion"/>
  </si>
  <si>
    <t>标准课</t>
    <phoneticPr fontId="1" type="noConversion"/>
  </si>
  <si>
    <t>微型课</t>
    <phoneticPr fontId="1" type="noConversion"/>
  </si>
  <si>
    <t>说课</t>
    <phoneticPr fontId="1" type="noConversion"/>
  </si>
  <si>
    <t>综合成绩</t>
    <phoneticPr fontId="1" type="noConversion"/>
  </si>
  <si>
    <t>等级</t>
    <phoneticPr fontId="1" type="noConversion"/>
  </si>
  <si>
    <t>名次</t>
    <phoneticPr fontId="1" type="noConversion"/>
  </si>
  <si>
    <t>成绩表</t>
    <phoneticPr fontId="1" type="noConversion"/>
  </si>
  <si>
    <t>学院</t>
    <phoneticPr fontId="1" type="noConversion"/>
  </si>
  <si>
    <t>年级</t>
    <phoneticPr fontId="1" type="noConversion"/>
  </si>
  <si>
    <t>姓名</t>
    <phoneticPr fontId="1" type="noConversion"/>
  </si>
  <si>
    <t>性别</t>
    <phoneticPr fontId="1" type="noConversion"/>
  </si>
  <si>
    <t>普通话</t>
    <phoneticPr fontId="1" type="noConversion"/>
  </si>
  <si>
    <t>英语</t>
    <phoneticPr fontId="1" type="noConversion"/>
  </si>
  <si>
    <t>计算机</t>
    <phoneticPr fontId="1" type="noConversion"/>
  </si>
  <si>
    <t>总分</t>
    <phoneticPr fontId="1" type="noConversion"/>
  </si>
  <si>
    <t>化生</t>
  </si>
  <si>
    <t>大二</t>
    <phoneticPr fontId="1" type="noConversion"/>
  </si>
  <si>
    <t>白亮飞</t>
    <phoneticPr fontId="1" type="noConversion"/>
  </si>
  <si>
    <t>男</t>
    <phoneticPr fontId="1" type="noConversion"/>
  </si>
  <si>
    <t>教育</t>
  </si>
  <si>
    <t>大二</t>
    <phoneticPr fontId="1" type="noConversion"/>
  </si>
  <si>
    <t>吴琼</t>
    <phoneticPr fontId="1" type="noConversion"/>
  </si>
  <si>
    <t>女</t>
    <phoneticPr fontId="1" type="noConversion"/>
  </si>
  <si>
    <t>王文山</t>
    <phoneticPr fontId="1" type="noConversion"/>
  </si>
  <si>
    <t>男</t>
    <phoneticPr fontId="1" type="noConversion"/>
  </si>
  <si>
    <t>旅经</t>
    <phoneticPr fontId="1" type="noConversion"/>
  </si>
  <si>
    <t>曹克强</t>
    <phoneticPr fontId="1" type="noConversion"/>
  </si>
  <si>
    <t>大一</t>
    <phoneticPr fontId="1" type="noConversion"/>
  </si>
  <si>
    <t>向红</t>
    <phoneticPr fontId="1" type="noConversion"/>
  </si>
  <si>
    <t>旅经</t>
  </si>
  <si>
    <t>赵小桐</t>
    <phoneticPr fontId="1" type="noConversion"/>
  </si>
  <si>
    <t>美术</t>
  </si>
  <si>
    <t>肖玲</t>
    <phoneticPr fontId="1" type="noConversion"/>
  </si>
  <si>
    <t>数学</t>
  </si>
  <si>
    <t>李静瑶</t>
    <phoneticPr fontId="1" type="noConversion"/>
  </si>
  <si>
    <t>范松涛</t>
    <phoneticPr fontId="1" type="noConversion"/>
  </si>
  <si>
    <t>体育</t>
  </si>
  <si>
    <t>周丽美</t>
    <phoneticPr fontId="1" type="noConversion"/>
  </si>
  <si>
    <t>赵波</t>
    <phoneticPr fontId="1" type="noConversion"/>
  </si>
  <si>
    <t>外语</t>
  </si>
  <si>
    <t>孙千山</t>
    <phoneticPr fontId="1" type="noConversion"/>
  </si>
  <si>
    <t>李明</t>
    <phoneticPr fontId="1" type="noConversion"/>
  </si>
  <si>
    <t>文新</t>
    <phoneticPr fontId="1" type="noConversion"/>
  </si>
  <si>
    <t>彭刚</t>
    <phoneticPr fontId="1" type="noConversion"/>
  </si>
  <si>
    <t>陈燕</t>
    <phoneticPr fontId="1" type="noConversion"/>
  </si>
  <si>
    <t>物电</t>
  </si>
  <si>
    <t>大二</t>
    <phoneticPr fontId="1" type="noConversion"/>
  </si>
  <si>
    <t>张晓京</t>
    <phoneticPr fontId="1" type="noConversion"/>
  </si>
  <si>
    <t>男</t>
    <phoneticPr fontId="1" type="noConversion"/>
  </si>
  <si>
    <t>音乐</t>
  </si>
  <si>
    <t>潘峰</t>
    <phoneticPr fontId="1" type="noConversion"/>
  </si>
  <si>
    <t>大一</t>
    <phoneticPr fontId="1" type="noConversion"/>
  </si>
  <si>
    <t>周玉</t>
    <phoneticPr fontId="1" type="noConversion"/>
  </si>
  <si>
    <t>女</t>
    <phoneticPr fontId="1" type="noConversion"/>
  </si>
  <si>
    <t>计科学院2012-2013学年度下试讲成绩统计表</t>
    <phoneticPr fontId="1" type="noConversion"/>
  </si>
  <si>
    <r>
      <t>0</t>
    </r>
    <r>
      <rPr>
        <sz val="12"/>
        <rFont val="宋体"/>
        <family val="3"/>
        <charset val="134"/>
      </rPr>
      <t>9本计科与技术</t>
    </r>
    <phoneticPr fontId="1" type="noConversion"/>
  </si>
  <si>
    <t>彭云峰</t>
    <phoneticPr fontId="6" type="noConversion"/>
  </si>
  <si>
    <t>学号</t>
  </si>
  <si>
    <t>语文</t>
  </si>
  <si>
    <t>英语</t>
  </si>
  <si>
    <t>总分</t>
  </si>
  <si>
    <t>12330109</t>
  </si>
  <si>
    <t>12330110</t>
  </si>
  <si>
    <t>12330111</t>
  </si>
  <si>
    <t>12330112</t>
  </si>
  <si>
    <t>12330108</t>
    <phoneticPr fontId="1" type="noConversion"/>
  </si>
  <si>
    <t>物理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</si>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</sst>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4"/>
      <color indexed="12"/>
      <name val="黑体"/>
      <family val="3"/>
      <charset val="134"/>
    </font>
    <font>
      <sz val="12"/>
      <color indexed="12"/>
      <name val="黑体"/>
      <family val="3"/>
      <charset val="134"/>
    </font>
    <font>
      <sz val="9"/>
      <name val="宋体"/>
      <family val="3"/>
      <charset val="134"/>
    </font>
    <font>
      <b/>
      <sz val="18"/>
      <color rgb="FF0070C0"/>
      <name val="楷体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quotePrefix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H20" sqref="H20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</cols>
  <sheetData>
    <row r="1" spans="1:9" ht="22.5" x14ac:dyDescent="0.15">
      <c r="A1" s="11" t="s">
        <v>80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</row>
    <row r="3" spans="1:9" ht="17.25" customHeight="1" x14ac:dyDescent="0.15">
      <c r="A3" s="9" t="s">
        <v>81</v>
      </c>
      <c r="B3" s="10" t="s">
        <v>0</v>
      </c>
      <c r="C3" s="10">
        <v>82</v>
      </c>
      <c r="D3" s="10">
        <v>80</v>
      </c>
      <c r="E3" s="10">
        <v>82</v>
      </c>
      <c r="F3" s="10">
        <v>85</v>
      </c>
      <c r="G3" s="4">
        <f t="shared" ref="G3:G17" si="0">C3*10%+D3*50%+E3*30%+F3*10%</f>
        <v>81.3</v>
      </c>
      <c r="H3" s="2" t="str">
        <f t="shared" ref="H3:H17" si="1">IF(G3&gt;=90,"优",IF(G3&gt;=80,"良",IF(G3&gt;=70,"中",IF(G3&gt;=60,"及格","不及格"))))</f>
        <v>良</v>
      </c>
      <c r="I3" s="5">
        <f t="shared" ref="I3:I17" si="2">RANK(G3,$G$3:$G$17)</f>
        <v>9</v>
      </c>
    </row>
    <row r="4" spans="1:9" ht="17.25" customHeight="1" x14ac:dyDescent="0.15">
      <c r="A4" s="9" t="s">
        <v>81</v>
      </c>
      <c r="B4" s="10" t="s">
        <v>1</v>
      </c>
      <c r="C4" s="10">
        <v>81</v>
      </c>
      <c r="D4" s="10">
        <v>81</v>
      </c>
      <c r="E4" s="10">
        <v>78</v>
      </c>
      <c r="F4" s="10">
        <v>86</v>
      </c>
      <c r="G4" s="4">
        <f t="shared" si="0"/>
        <v>80.599999999999994</v>
      </c>
      <c r="H4" s="2" t="str">
        <f t="shared" si="1"/>
        <v>良</v>
      </c>
      <c r="I4" s="5">
        <f t="shared" si="2"/>
        <v>10</v>
      </c>
    </row>
    <row r="5" spans="1:9" ht="17.25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9" ht="17.25" customHeight="1" x14ac:dyDescent="0.15">
      <c r="A6" s="9" t="s">
        <v>81</v>
      </c>
      <c r="B6" s="10" t="s">
        <v>82</v>
      </c>
      <c r="C6" s="10">
        <v>84</v>
      </c>
      <c r="D6" s="10">
        <v>82</v>
      </c>
      <c r="E6" s="10">
        <v>82</v>
      </c>
      <c r="F6" s="10">
        <v>85</v>
      </c>
      <c r="G6" s="4">
        <f t="shared" si="0"/>
        <v>82.5</v>
      </c>
      <c r="H6" s="2" t="str">
        <f t="shared" si="1"/>
        <v>良</v>
      </c>
      <c r="I6" s="5">
        <f t="shared" si="2"/>
        <v>8</v>
      </c>
    </row>
    <row r="7" spans="1:9" ht="17.25" customHeight="1" x14ac:dyDescent="0.15">
      <c r="A7" s="9" t="s">
        <v>81</v>
      </c>
      <c r="B7" s="10" t="s">
        <v>3</v>
      </c>
      <c r="C7" s="10">
        <v>76</v>
      </c>
      <c r="D7" s="10">
        <v>76</v>
      </c>
      <c r="E7" s="10">
        <v>82</v>
      </c>
      <c r="F7" s="10">
        <v>83</v>
      </c>
      <c r="G7" s="4">
        <f t="shared" si="0"/>
        <v>78.5</v>
      </c>
      <c r="H7" s="2" t="str">
        <f t="shared" si="1"/>
        <v>中</v>
      </c>
      <c r="I7" s="5">
        <f t="shared" si="2"/>
        <v>12</v>
      </c>
    </row>
    <row r="8" spans="1:9" ht="17.25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9" ht="17.25" customHeight="1" x14ac:dyDescent="0.15">
      <c r="A9" s="9" t="s">
        <v>81</v>
      </c>
      <c r="B9" s="10" t="s">
        <v>5</v>
      </c>
      <c r="C9" s="10">
        <v>93</v>
      </c>
      <c r="D9" s="10">
        <v>88</v>
      </c>
      <c r="E9" s="10">
        <v>88</v>
      </c>
      <c r="F9" s="10">
        <v>90</v>
      </c>
      <c r="G9" s="4">
        <f t="shared" si="0"/>
        <v>88.699999999999989</v>
      </c>
      <c r="H9" s="2" t="str">
        <f t="shared" si="1"/>
        <v>良</v>
      </c>
      <c r="I9" s="5">
        <f t="shared" si="2"/>
        <v>2</v>
      </c>
    </row>
    <row r="10" spans="1:9" ht="17.25" customHeight="1" x14ac:dyDescent="0.15">
      <c r="A10" s="9" t="s">
        <v>81</v>
      </c>
      <c r="B10" s="10" t="s">
        <v>6</v>
      </c>
      <c r="C10" s="10">
        <v>83</v>
      </c>
      <c r="D10" s="10">
        <v>82</v>
      </c>
      <c r="E10" s="10">
        <v>84</v>
      </c>
      <c r="F10" s="10">
        <v>84</v>
      </c>
      <c r="G10" s="4">
        <f t="shared" si="0"/>
        <v>82.9</v>
      </c>
      <c r="H10" s="2" t="str">
        <f t="shared" si="1"/>
        <v>良</v>
      </c>
      <c r="I10" s="5">
        <f t="shared" si="2"/>
        <v>7</v>
      </c>
    </row>
    <row r="11" spans="1:9" ht="17.25" customHeight="1" x14ac:dyDescent="0.15">
      <c r="A11" s="9" t="s">
        <v>81</v>
      </c>
      <c r="B11" s="10" t="s">
        <v>7</v>
      </c>
      <c r="C11" s="10">
        <v>85</v>
      </c>
      <c r="D11" s="10">
        <v>77</v>
      </c>
      <c r="E11" s="10">
        <v>75</v>
      </c>
      <c r="F11" s="10">
        <v>77</v>
      </c>
      <c r="G11" s="4">
        <f t="shared" si="0"/>
        <v>77.2</v>
      </c>
      <c r="H11" s="2" t="str">
        <f t="shared" si="1"/>
        <v>中</v>
      </c>
      <c r="I11" s="5">
        <f t="shared" si="2"/>
        <v>13</v>
      </c>
    </row>
    <row r="12" spans="1:9" ht="17.25" customHeight="1" x14ac:dyDescent="0.15">
      <c r="A12" s="9" t="s">
        <v>81</v>
      </c>
      <c r="B12" s="10" t="s">
        <v>12</v>
      </c>
      <c r="C12" s="10">
        <v>94</v>
      </c>
      <c r="D12" s="10">
        <v>94</v>
      </c>
      <c r="E12" s="10">
        <v>89</v>
      </c>
      <c r="F12" s="10">
        <v>91</v>
      </c>
      <c r="G12" s="4">
        <f t="shared" si="0"/>
        <v>92.199999999999989</v>
      </c>
      <c r="H12" s="2" t="str">
        <f t="shared" si="1"/>
        <v>优</v>
      </c>
      <c r="I12" s="5">
        <f t="shared" si="2"/>
        <v>1</v>
      </c>
    </row>
    <row r="13" spans="1:9" ht="17.25" customHeight="1" x14ac:dyDescent="0.15">
      <c r="A13" s="9" t="s">
        <v>81</v>
      </c>
      <c r="B13" s="10" t="s">
        <v>8</v>
      </c>
      <c r="C13" s="10">
        <v>82</v>
      </c>
      <c r="D13" s="10">
        <v>76</v>
      </c>
      <c r="E13" s="10">
        <v>75</v>
      </c>
      <c r="F13" s="10">
        <v>76</v>
      </c>
      <c r="G13" s="4">
        <f t="shared" si="0"/>
        <v>76.3</v>
      </c>
      <c r="H13" s="2" t="str">
        <f t="shared" si="1"/>
        <v>中</v>
      </c>
      <c r="I13" s="5">
        <f t="shared" si="2"/>
        <v>14</v>
      </c>
    </row>
    <row r="14" spans="1:9" ht="17.25" customHeight="1" x14ac:dyDescent="0.15">
      <c r="A14" s="9" t="s">
        <v>81</v>
      </c>
      <c r="B14" s="10" t="s">
        <v>9</v>
      </c>
      <c r="C14" s="10">
        <v>83</v>
      </c>
      <c r="D14" s="10">
        <v>80</v>
      </c>
      <c r="E14" s="10">
        <v>75</v>
      </c>
      <c r="F14" s="10">
        <v>86</v>
      </c>
      <c r="G14" s="4">
        <f t="shared" si="0"/>
        <v>79.399999999999991</v>
      </c>
      <c r="H14" s="2" t="str">
        <f t="shared" si="1"/>
        <v>中</v>
      </c>
      <c r="I14" s="5">
        <f t="shared" si="2"/>
        <v>11</v>
      </c>
    </row>
    <row r="15" spans="1:9" ht="17.25" customHeight="1" x14ac:dyDescent="0.15">
      <c r="A15" s="9" t="s">
        <v>81</v>
      </c>
      <c r="B15" s="10" t="s">
        <v>10</v>
      </c>
      <c r="C15" s="10">
        <v>60</v>
      </c>
      <c r="D15" s="10">
        <v>62</v>
      </c>
      <c r="E15" s="10">
        <v>58</v>
      </c>
      <c r="F15" s="10">
        <v>62</v>
      </c>
      <c r="G15" s="4">
        <f t="shared" si="0"/>
        <v>60.6</v>
      </c>
      <c r="H15" s="2" t="str">
        <f t="shared" si="1"/>
        <v>及格</v>
      </c>
      <c r="I15" s="5">
        <f t="shared" si="2"/>
        <v>15</v>
      </c>
    </row>
    <row r="16" spans="1:9" ht="17.25" customHeight="1" x14ac:dyDescent="0.15">
      <c r="A16" s="9" t="s">
        <v>81</v>
      </c>
      <c r="B16" s="10" t="s">
        <v>11</v>
      </c>
      <c r="C16" s="10">
        <v>90</v>
      </c>
      <c r="D16" s="10">
        <v>87</v>
      </c>
      <c r="E16" s="10">
        <v>89</v>
      </c>
      <c r="F16" s="10">
        <v>85</v>
      </c>
      <c r="G16" s="4">
        <f t="shared" si="0"/>
        <v>87.7</v>
      </c>
      <c r="H16" s="2" t="str">
        <f t="shared" si="1"/>
        <v>良</v>
      </c>
      <c r="I16" s="5">
        <f t="shared" si="2"/>
        <v>3</v>
      </c>
    </row>
    <row r="17" spans="1:9" ht="17.25" customHeight="1" x14ac:dyDescent="0.15">
      <c r="A17" s="9" t="s">
        <v>81</v>
      </c>
      <c r="B17" s="10" t="s">
        <v>13</v>
      </c>
      <c r="C17" s="10">
        <v>90</v>
      </c>
      <c r="D17" s="10">
        <v>84</v>
      </c>
      <c r="E17" s="10">
        <v>87</v>
      </c>
      <c r="F17" s="10">
        <v>86</v>
      </c>
      <c r="G17" s="4">
        <f t="shared" si="0"/>
        <v>85.699999999999989</v>
      </c>
      <c r="H17" s="2" t="str">
        <f t="shared" si="1"/>
        <v>良</v>
      </c>
      <c r="I17" s="5">
        <f t="shared" si="2"/>
        <v>5</v>
      </c>
    </row>
  </sheetData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20" sqref="H20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</cols>
  <sheetData>
    <row r="1" spans="1:9" ht="22.5" x14ac:dyDescent="0.15">
      <c r="A1" s="11" t="s">
        <v>80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3" t="s">
        <v>31</v>
      </c>
    </row>
    <row r="3" spans="1:9" ht="17.25" customHeight="1" x14ac:dyDescent="0.15">
      <c r="A3" s="9" t="s">
        <v>81</v>
      </c>
      <c r="B3" s="10" t="s">
        <v>0</v>
      </c>
      <c r="C3" s="10">
        <v>82</v>
      </c>
      <c r="D3" s="10">
        <v>80</v>
      </c>
      <c r="E3" s="10">
        <v>82</v>
      </c>
      <c r="F3" s="10">
        <v>85</v>
      </c>
      <c r="G3" s="4">
        <f t="shared" ref="G3:G17" si="0">C3*10%+D3*50%+E3*30%+F3*10%</f>
        <v>81.3</v>
      </c>
      <c r="H3" s="2" t="str">
        <f t="shared" ref="H3:H17" si="1">IF(G3&gt;=90,"优",IF(G3&gt;=80,"良",IF(G3&gt;=70,"中",IF(G3&gt;=60,"及格","不及格"))))</f>
        <v>良</v>
      </c>
      <c r="I3" s="5">
        <f t="shared" ref="I3:I17" si="2">RANK(G3,$G$3:$G$17)</f>
        <v>9</v>
      </c>
    </row>
    <row r="4" spans="1:9" ht="17.25" customHeight="1" x14ac:dyDescent="0.15">
      <c r="A4" s="9" t="s">
        <v>81</v>
      </c>
      <c r="B4" s="10" t="s">
        <v>1</v>
      </c>
      <c r="C4" s="10">
        <v>81</v>
      </c>
      <c r="D4" s="10">
        <v>81</v>
      </c>
      <c r="E4" s="10">
        <v>78</v>
      </c>
      <c r="F4" s="10">
        <v>86</v>
      </c>
      <c r="G4" s="4">
        <f t="shared" si="0"/>
        <v>80.599999999999994</v>
      </c>
      <c r="H4" s="2" t="str">
        <f t="shared" si="1"/>
        <v>良</v>
      </c>
      <c r="I4" s="5">
        <f t="shared" si="2"/>
        <v>10</v>
      </c>
    </row>
    <row r="5" spans="1:9" ht="17.25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9" ht="17.25" customHeight="1" x14ac:dyDescent="0.15">
      <c r="A6" s="9" t="s">
        <v>81</v>
      </c>
      <c r="B6" s="10" t="s">
        <v>82</v>
      </c>
      <c r="C6" s="10">
        <v>84</v>
      </c>
      <c r="D6" s="10">
        <v>82</v>
      </c>
      <c r="E6" s="10">
        <v>82</v>
      </c>
      <c r="F6" s="10">
        <v>85</v>
      </c>
      <c r="G6" s="4">
        <f t="shared" si="0"/>
        <v>82.5</v>
      </c>
      <c r="H6" s="2" t="str">
        <f t="shared" si="1"/>
        <v>良</v>
      </c>
      <c r="I6" s="5">
        <f t="shared" si="2"/>
        <v>8</v>
      </c>
    </row>
    <row r="7" spans="1:9" ht="17.25" customHeight="1" x14ac:dyDescent="0.15">
      <c r="A7" s="9" t="s">
        <v>81</v>
      </c>
      <c r="B7" s="10" t="s">
        <v>3</v>
      </c>
      <c r="C7" s="10">
        <v>76</v>
      </c>
      <c r="D7" s="10">
        <v>76</v>
      </c>
      <c r="E7" s="10">
        <v>82</v>
      </c>
      <c r="F7" s="10">
        <v>83</v>
      </c>
      <c r="G7" s="4">
        <f t="shared" si="0"/>
        <v>78.5</v>
      </c>
      <c r="H7" s="2" t="str">
        <f t="shared" si="1"/>
        <v>中</v>
      </c>
      <c r="I7" s="5">
        <f t="shared" si="2"/>
        <v>12</v>
      </c>
    </row>
    <row r="8" spans="1:9" ht="17.25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9" ht="17.25" customHeight="1" x14ac:dyDescent="0.15">
      <c r="A9" s="9" t="s">
        <v>81</v>
      </c>
      <c r="B9" s="10" t="s">
        <v>5</v>
      </c>
      <c r="C9" s="10">
        <v>93</v>
      </c>
      <c r="D9" s="10">
        <v>88</v>
      </c>
      <c r="E9" s="10">
        <v>88</v>
      </c>
      <c r="F9" s="10">
        <v>90</v>
      </c>
      <c r="G9" s="4">
        <f t="shared" si="0"/>
        <v>88.699999999999989</v>
      </c>
      <c r="H9" s="2" t="str">
        <f t="shared" si="1"/>
        <v>良</v>
      </c>
      <c r="I9" s="5">
        <f t="shared" si="2"/>
        <v>2</v>
      </c>
    </row>
    <row r="10" spans="1:9" ht="17.25" customHeight="1" x14ac:dyDescent="0.15">
      <c r="A10" s="9" t="s">
        <v>81</v>
      </c>
      <c r="B10" s="10" t="s">
        <v>6</v>
      </c>
      <c r="C10" s="10">
        <v>83</v>
      </c>
      <c r="D10" s="10">
        <v>82</v>
      </c>
      <c r="E10" s="10">
        <v>84</v>
      </c>
      <c r="F10" s="10">
        <v>84</v>
      </c>
      <c r="G10" s="4">
        <f t="shared" si="0"/>
        <v>82.9</v>
      </c>
      <c r="H10" s="2" t="str">
        <f t="shared" si="1"/>
        <v>良</v>
      </c>
      <c r="I10" s="5">
        <f t="shared" si="2"/>
        <v>7</v>
      </c>
    </row>
    <row r="11" spans="1:9" ht="17.25" customHeight="1" x14ac:dyDescent="0.15">
      <c r="A11" s="9" t="s">
        <v>81</v>
      </c>
      <c r="B11" s="10" t="s">
        <v>7</v>
      </c>
      <c r="C11" s="10">
        <v>85</v>
      </c>
      <c r="D11" s="10">
        <v>77</v>
      </c>
      <c r="E11" s="10">
        <v>75</v>
      </c>
      <c r="F11" s="10">
        <v>77</v>
      </c>
      <c r="G11" s="4">
        <f t="shared" si="0"/>
        <v>77.2</v>
      </c>
      <c r="H11" s="2" t="str">
        <f t="shared" si="1"/>
        <v>中</v>
      </c>
      <c r="I11" s="5">
        <f t="shared" si="2"/>
        <v>13</v>
      </c>
    </row>
    <row r="12" spans="1:9" ht="17.25" customHeight="1" x14ac:dyDescent="0.15">
      <c r="A12" s="9" t="s">
        <v>81</v>
      </c>
      <c r="B12" s="10" t="s">
        <v>12</v>
      </c>
      <c r="C12" s="10">
        <v>94</v>
      </c>
      <c r="D12" s="10">
        <v>94</v>
      </c>
      <c r="E12" s="10">
        <v>89</v>
      </c>
      <c r="F12" s="10">
        <v>91</v>
      </c>
      <c r="G12" s="4">
        <f t="shared" si="0"/>
        <v>92.199999999999989</v>
      </c>
      <c r="H12" s="2" t="str">
        <f t="shared" si="1"/>
        <v>优</v>
      </c>
      <c r="I12" s="5">
        <f t="shared" si="2"/>
        <v>1</v>
      </c>
    </row>
    <row r="13" spans="1:9" ht="17.25" customHeight="1" x14ac:dyDescent="0.15">
      <c r="A13" s="9" t="s">
        <v>81</v>
      </c>
      <c r="B13" s="10" t="s">
        <v>8</v>
      </c>
      <c r="C13" s="10">
        <v>82</v>
      </c>
      <c r="D13" s="10">
        <v>76</v>
      </c>
      <c r="E13" s="10">
        <v>75</v>
      </c>
      <c r="F13" s="10">
        <v>76</v>
      </c>
      <c r="G13" s="4">
        <f t="shared" si="0"/>
        <v>76.3</v>
      </c>
      <c r="H13" s="2" t="str">
        <f t="shared" si="1"/>
        <v>中</v>
      </c>
      <c r="I13" s="5">
        <f t="shared" si="2"/>
        <v>14</v>
      </c>
    </row>
    <row r="14" spans="1:9" ht="17.25" customHeight="1" x14ac:dyDescent="0.15">
      <c r="A14" s="9" t="s">
        <v>81</v>
      </c>
      <c r="B14" s="10" t="s">
        <v>9</v>
      </c>
      <c r="C14" s="10">
        <v>83</v>
      </c>
      <c r="D14" s="10">
        <v>80</v>
      </c>
      <c r="E14" s="10">
        <v>75</v>
      </c>
      <c r="F14" s="10">
        <v>86</v>
      </c>
      <c r="G14" s="4">
        <f t="shared" si="0"/>
        <v>79.399999999999991</v>
      </c>
      <c r="H14" s="2" t="str">
        <f t="shared" si="1"/>
        <v>中</v>
      </c>
      <c r="I14" s="5">
        <f t="shared" si="2"/>
        <v>11</v>
      </c>
    </row>
    <row r="15" spans="1:9" ht="17.25" customHeight="1" x14ac:dyDescent="0.15">
      <c r="A15" s="9" t="s">
        <v>81</v>
      </c>
      <c r="B15" s="10" t="s">
        <v>10</v>
      </c>
      <c r="C15" s="10">
        <v>60</v>
      </c>
      <c r="D15" s="10">
        <v>62</v>
      </c>
      <c r="E15" s="10">
        <v>58</v>
      </c>
      <c r="F15" s="10">
        <v>62</v>
      </c>
      <c r="G15" s="4">
        <f t="shared" si="0"/>
        <v>60.6</v>
      </c>
      <c r="H15" s="2" t="str">
        <f t="shared" si="1"/>
        <v>及格</v>
      </c>
      <c r="I15" s="5">
        <f t="shared" si="2"/>
        <v>15</v>
      </c>
    </row>
    <row r="16" spans="1:9" ht="17.25" customHeight="1" x14ac:dyDescent="0.15">
      <c r="A16" s="9" t="s">
        <v>81</v>
      </c>
      <c r="B16" s="10" t="s">
        <v>11</v>
      </c>
      <c r="C16" s="10">
        <v>90</v>
      </c>
      <c r="D16" s="10">
        <v>87</v>
      </c>
      <c r="E16" s="10">
        <v>89</v>
      </c>
      <c r="F16" s="10">
        <v>85</v>
      </c>
      <c r="G16" s="4">
        <f t="shared" si="0"/>
        <v>87.7</v>
      </c>
      <c r="H16" s="2" t="str">
        <f t="shared" si="1"/>
        <v>良</v>
      </c>
      <c r="I16" s="5">
        <f t="shared" si="2"/>
        <v>3</v>
      </c>
    </row>
    <row r="17" spans="1:9" ht="17.25" customHeight="1" x14ac:dyDescent="0.15">
      <c r="A17" s="9" t="s">
        <v>81</v>
      </c>
      <c r="B17" s="10" t="s">
        <v>13</v>
      </c>
      <c r="C17" s="10">
        <v>90</v>
      </c>
      <c r="D17" s="10">
        <v>84</v>
      </c>
      <c r="E17" s="10">
        <v>87</v>
      </c>
      <c r="F17" s="10">
        <v>86</v>
      </c>
      <c r="G17" s="4">
        <f t="shared" si="0"/>
        <v>85.699999999999989</v>
      </c>
      <c r="H17" s="2" t="str">
        <f t="shared" si="1"/>
        <v>良</v>
      </c>
      <c r="I17" s="5">
        <f t="shared" si="2"/>
        <v>5</v>
      </c>
    </row>
  </sheetData>
  <mergeCells count="1">
    <mergeCell ref="A1:I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20" sqref="H20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</cols>
  <sheetData>
    <row r="1" spans="1:9" ht="22.5" x14ac:dyDescent="0.15">
      <c r="A1" s="11" t="s">
        <v>80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</row>
    <row r="3" spans="1:9" ht="17.25" customHeight="1" x14ac:dyDescent="0.15">
      <c r="A3" s="9" t="s">
        <v>81</v>
      </c>
      <c r="B3" s="10" t="s">
        <v>0</v>
      </c>
      <c r="C3" s="10">
        <v>82</v>
      </c>
      <c r="D3" s="10">
        <v>80</v>
      </c>
      <c r="E3" s="10">
        <v>82</v>
      </c>
      <c r="F3" s="10">
        <v>85</v>
      </c>
      <c r="G3" s="4">
        <f t="shared" ref="G3:G17" si="0">C3*10%+D3*50%+E3*30%+F3*10%</f>
        <v>81.3</v>
      </c>
      <c r="H3" s="2" t="str">
        <f t="shared" ref="H3:H17" si="1">IF(G3&gt;=90,"优",IF(G3&gt;=80,"良",IF(G3&gt;=70,"中",IF(G3&gt;=60,"及格","不及格"))))</f>
        <v>良</v>
      </c>
      <c r="I3" s="5">
        <f t="shared" ref="I3:I17" si="2">RANK(G3,$G$3:$G$17)</f>
        <v>9</v>
      </c>
    </row>
    <row r="4" spans="1:9" ht="17.25" customHeight="1" x14ac:dyDescent="0.15">
      <c r="A4" s="9" t="s">
        <v>81</v>
      </c>
      <c r="B4" s="10" t="s">
        <v>1</v>
      </c>
      <c r="C4" s="10">
        <v>81</v>
      </c>
      <c r="D4" s="10">
        <v>81</v>
      </c>
      <c r="E4" s="10">
        <v>78</v>
      </c>
      <c r="F4" s="10">
        <v>86</v>
      </c>
      <c r="G4" s="4">
        <f t="shared" si="0"/>
        <v>80.599999999999994</v>
      </c>
      <c r="H4" s="2" t="str">
        <f t="shared" si="1"/>
        <v>良</v>
      </c>
      <c r="I4" s="5">
        <f t="shared" si="2"/>
        <v>10</v>
      </c>
    </row>
    <row r="5" spans="1:9" ht="17.25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9" ht="17.25" customHeight="1" x14ac:dyDescent="0.15">
      <c r="A6" s="9" t="s">
        <v>81</v>
      </c>
      <c r="B6" s="10" t="s">
        <v>82</v>
      </c>
      <c r="C6" s="10">
        <v>84</v>
      </c>
      <c r="D6" s="10">
        <v>82</v>
      </c>
      <c r="E6" s="10">
        <v>82</v>
      </c>
      <c r="F6" s="10">
        <v>85</v>
      </c>
      <c r="G6" s="4">
        <f t="shared" si="0"/>
        <v>82.5</v>
      </c>
      <c r="H6" s="2" t="str">
        <f t="shared" si="1"/>
        <v>良</v>
      </c>
      <c r="I6" s="5">
        <f t="shared" si="2"/>
        <v>8</v>
      </c>
    </row>
    <row r="7" spans="1:9" ht="17.25" customHeight="1" x14ac:dyDescent="0.15">
      <c r="A7" s="9" t="s">
        <v>81</v>
      </c>
      <c r="B7" s="10" t="s">
        <v>3</v>
      </c>
      <c r="C7" s="10">
        <v>76</v>
      </c>
      <c r="D7" s="10">
        <v>76</v>
      </c>
      <c r="E7" s="10">
        <v>82</v>
      </c>
      <c r="F7" s="10">
        <v>83</v>
      </c>
      <c r="G7" s="4">
        <f t="shared" si="0"/>
        <v>78.5</v>
      </c>
      <c r="H7" s="2" t="str">
        <f t="shared" si="1"/>
        <v>中</v>
      </c>
      <c r="I7" s="5">
        <f t="shared" si="2"/>
        <v>12</v>
      </c>
    </row>
    <row r="8" spans="1:9" ht="17.25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9" ht="17.25" customHeight="1" x14ac:dyDescent="0.15">
      <c r="A9" s="9" t="s">
        <v>81</v>
      </c>
      <c r="B9" s="10" t="s">
        <v>5</v>
      </c>
      <c r="C9" s="10">
        <v>93</v>
      </c>
      <c r="D9" s="10">
        <v>88</v>
      </c>
      <c r="E9" s="10">
        <v>88</v>
      </c>
      <c r="F9" s="10">
        <v>90</v>
      </c>
      <c r="G9" s="4">
        <f t="shared" si="0"/>
        <v>88.699999999999989</v>
      </c>
      <c r="H9" s="2" t="str">
        <f t="shared" si="1"/>
        <v>良</v>
      </c>
      <c r="I9" s="5">
        <f t="shared" si="2"/>
        <v>2</v>
      </c>
    </row>
    <row r="10" spans="1:9" ht="17.25" customHeight="1" x14ac:dyDescent="0.15">
      <c r="A10" s="9" t="s">
        <v>81</v>
      </c>
      <c r="B10" s="10" t="s">
        <v>6</v>
      </c>
      <c r="C10" s="10">
        <v>83</v>
      </c>
      <c r="D10" s="10">
        <v>82</v>
      </c>
      <c r="E10" s="10">
        <v>84</v>
      </c>
      <c r="F10" s="10">
        <v>84</v>
      </c>
      <c r="G10" s="4">
        <f t="shared" si="0"/>
        <v>82.9</v>
      </c>
      <c r="H10" s="2" t="str">
        <f t="shared" si="1"/>
        <v>良</v>
      </c>
      <c r="I10" s="5">
        <f t="shared" si="2"/>
        <v>7</v>
      </c>
    </row>
    <row r="11" spans="1:9" ht="17.25" customHeight="1" x14ac:dyDescent="0.15">
      <c r="A11" s="9" t="s">
        <v>81</v>
      </c>
      <c r="B11" s="10" t="s">
        <v>7</v>
      </c>
      <c r="C11" s="10">
        <v>85</v>
      </c>
      <c r="D11" s="10">
        <v>77</v>
      </c>
      <c r="E11" s="10">
        <v>75</v>
      </c>
      <c r="F11" s="10">
        <v>77</v>
      </c>
      <c r="G11" s="4">
        <f t="shared" si="0"/>
        <v>77.2</v>
      </c>
      <c r="H11" s="2" t="str">
        <f t="shared" si="1"/>
        <v>中</v>
      </c>
      <c r="I11" s="5">
        <f t="shared" si="2"/>
        <v>13</v>
      </c>
    </row>
    <row r="12" spans="1:9" ht="17.25" customHeight="1" x14ac:dyDescent="0.15">
      <c r="A12" s="9" t="s">
        <v>81</v>
      </c>
      <c r="B12" s="10" t="s">
        <v>12</v>
      </c>
      <c r="C12" s="10">
        <v>94</v>
      </c>
      <c r="D12" s="10">
        <v>94</v>
      </c>
      <c r="E12" s="10">
        <v>89</v>
      </c>
      <c r="F12" s="10">
        <v>91</v>
      </c>
      <c r="G12" s="4">
        <f t="shared" si="0"/>
        <v>92.199999999999989</v>
      </c>
      <c r="H12" s="2" t="str">
        <f t="shared" si="1"/>
        <v>优</v>
      </c>
      <c r="I12" s="5">
        <f t="shared" si="2"/>
        <v>1</v>
      </c>
    </row>
    <row r="13" spans="1:9" ht="17.25" customHeight="1" x14ac:dyDescent="0.15">
      <c r="A13" s="9" t="s">
        <v>81</v>
      </c>
      <c r="B13" s="10" t="s">
        <v>8</v>
      </c>
      <c r="C13" s="10">
        <v>82</v>
      </c>
      <c r="D13" s="10">
        <v>76</v>
      </c>
      <c r="E13" s="10">
        <v>75</v>
      </c>
      <c r="F13" s="10">
        <v>76</v>
      </c>
      <c r="G13" s="4">
        <f t="shared" si="0"/>
        <v>76.3</v>
      </c>
      <c r="H13" s="2" t="str">
        <f t="shared" si="1"/>
        <v>中</v>
      </c>
      <c r="I13" s="5">
        <f t="shared" si="2"/>
        <v>14</v>
      </c>
    </row>
    <row r="14" spans="1:9" ht="17.25" customHeight="1" x14ac:dyDescent="0.15">
      <c r="A14" s="9" t="s">
        <v>81</v>
      </c>
      <c r="B14" s="10" t="s">
        <v>9</v>
      </c>
      <c r="C14" s="10">
        <v>83</v>
      </c>
      <c r="D14" s="10">
        <v>80</v>
      </c>
      <c r="E14" s="10">
        <v>75</v>
      </c>
      <c r="F14" s="10">
        <v>86</v>
      </c>
      <c r="G14" s="4">
        <f t="shared" si="0"/>
        <v>79.399999999999991</v>
      </c>
      <c r="H14" s="2" t="str">
        <f t="shared" si="1"/>
        <v>中</v>
      </c>
      <c r="I14" s="5">
        <f t="shared" si="2"/>
        <v>11</v>
      </c>
    </row>
    <row r="15" spans="1:9" ht="17.25" customHeight="1" x14ac:dyDescent="0.15">
      <c r="A15" s="9" t="s">
        <v>81</v>
      </c>
      <c r="B15" s="10" t="s">
        <v>10</v>
      </c>
      <c r="C15" s="10">
        <v>60</v>
      </c>
      <c r="D15" s="10">
        <v>62</v>
      </c>
      <c r="E15" s="10">
        <v>58</v>
      </c>
      <c r="F15" s="10">
        <v>62</v>
      </c>
      <c r="G15" s="4">
        <f t="shared" si="0"/>
        <v>60.6</v>
      </c>
      <c r="H15" s="2" t="str">
        <f t="shared" si="1"/>
        <v>及格</v>
      </c>
      <c r="I15" s="5">
        <f t="shared" si="2"/>
        <v>15</v>
      </c>
    </row>
    <row r="16" spans="1:9" ht="17.25" customHeight="1" x14ac:dyDescent="0.15">
      <c r="A16" s="9" t="s">
        <v>81</v>
      </c>
      <c r="B16" s="10" t="s">
        <v>11</v>
      </c>
      <c r="C16" s="10">
        <v>90</v>
      </c>
      <c r="D16" s="10">
        <v>87</v>
      </c>
      <c r="E16" s="10">
        <v>89</v>
      </c>
      <c r="F16" s="10">
        <v>85</v>
      </c>
      <c r="G16" s="4">
        <f t="shared" si="0"/>
        <v>87.7</v>
      </c>
      <c r="H16" s="2" t="str">
        <f t="shared" si="1"/>
        <v>良</v>
      </c>
      <c r="I16" s="5">
        <f t="shared" si="2"/>
        <v>3</v>
      </c>
    </row>
    <row r="17" spans="1:9" ht="17.25" customHeight="1" x14ac:dyDescent="0.15">
      <c r="A17" s="9" t="s">
        <v>81</v>
      </c>
      <c r="B17" s="10" t="s">
        <v>13</v>
      </c>
      <c r="C17" s="10">
        <v>90</v>
      </c>
      <c r="D17" s="10">
        <v>84</v>
      </c>
      <c r="E17" s="10">
        <v>87</v>
      </c>
      <c r="F17" s="10">
        <v>86</v>
      </c>
      <c r="G17" s="4">
        <f t="shared" si="0"/>
        <v>85.699999999999989</v>
      </c>
      <c r="H17" s="2" t="str">
        <f t="shared" si="1"/>
        <v>良</v>
      </c>
      <c r="I17" s="5">
        <f t="shared" si="2"/>
        <v>5</v>
      </c>
    </row>
  </sheetData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20" sqref="H20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</cols>
  <sheetData>
    <row r="1" spans="1:9" ht="22.5" x14ac:dyDescent="0.15">
      <c r="A1" s="11" t="s">
        <v>80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</row>
    <row r="3" spans="1:9" ht="17.25" customHeight="1" x14ac:dyDescent="0.15">
      <c r="A3" s="9" t="s">
        <v>81</v>
      </c>
      <c r="B3" s="10" t="s">
        <v>0</v>
      </c>
      <c r="C3" s="10">
        <v>82</v>
      </c>
      <c r="D3" s="10">
        <v>80</v>
      </c>
      <c r="E3" s="10">
        <v>82</v>
      </c>
      <c r="F3" s="10">
        <v>85</v>
      </c>
      <c r="G3" s="4">
        <f t="shared" ref="G3:G17" si="0">C3*10%+D3*50%+E3*30%+F3*10%</f>
        <v>81.3</v>
      </c>
      <c r="H3" s="2" t="str">
        <f t="shared" ref="H3:H17" si="1">IF(G3&gt;=90,"优",IF(G3&gt;=80,"良",IF(G3&gt;=70,"中",IF(G3&gt;=60,"及格","不及格"))))</f>
        <v>良</v>
      </c>
      <c r="I3" s="5">
        <f t="shared" ref="I3:I17" si="2">RANK(G3,$G$3:$G$17)</f>
        <v>9</v>
      </c>
    </row>
    <row r="4" spans="1:9" ht="17.25" customHeight="1" x14ac:dyDescent="0.15">
      <c r="A4" s="9" t="s">
        <v>81</v>
      </c>
      <c r="B4" s="10" t="s">
        <v>1</v>
      </c>
      <c r="C4" s="10">
        <v>81</v>
      </c>
      <c r="D4" s="10">
        <v>81</v>
      </c>
      <c r="E4" s="10">
        <v>78</v>
      </c>
      <c r="F4" s="10">
        <v>86</v>
      </c>
      <c r="G4" s="4">
        <f t="shared" si="0"/>
        <v>80.599999999999994</v>
      </c>
      <c r="H4" s="2" t="str">
        <f t="shared" si="1"/>
        <v>良</v>
      </c>
      <c r="I4" s="5">
        <f t="shared" si="2"/>
        <v>10</v>
      </c>
    </row>
    <row r="5" spans="1:9" ht="17.25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9" ht="17.25" customHeight="1" x14ac:dyDescent="0.15">
      <c r="A6" s="9" t="s">
        <v>81</v>
      </c>
      <c r="B6" s="10" t="s">
        <v>82</v>
      </c>
      <c r="C6" s="10">
        <v>84</v>
      </c>
      <c r="D6" s="10">
        <v>82</v>
      </c>
      <c r="E6" s="10">
        <v>82</v>
      </c>
      <c r="F6" s="10">
        <v>85</v>
      </c>
      <c r="G6" s="4">
        <f t="shared" si="0"/>
        <v>82.5</v>
      </c>
      <c r="H6" s="2" t="str">
        <f t="shared" si="1"/>
        <v>良</v>
      </c>
      <c r="I6" s="5">
        <f t="shared" si="2"/>
        <v>8</v>
      </c>
    </row>
    <row r="7" spans="1:9" ht="17.25" customHeight="1" x14ac:dyDescent="0.15">
      <c r="A7" s="9" t="s">
        <v>81</v>
      </c>
      <c r="B7" s="10" t="s">
        <v>3</v>
      </c>
      <c r="C7" s="10">
        <v>76</v>
      </c>
      <c r="D7" s="10">
        <v>76</v>
      </c>
      <c r="E7" s="10">
        <v>82</v>
      </c>
      <c r="F7" s="10">
        <v>83</v>
      </c>
      <c r="G7" s="4">
        <f t="shared" si="0"/>
        <v>78.5</v>
      </c>
      <c r="H7" s="2" t="str">
        <f t="shared" si="1"/>
        <v>中</v>
      </c>
      <c r="I7" s="5">
        <f t="shared" si="2"/>
        <v>12</v>
      </c>
    </row>
    <row r="8" spans="1:9" ht="17.25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9" ht="17.25" customHeight="1" x14ac:dyDescent="0.15">
      <c r="A9" s="9" t="s">
        <v>81</v>
      </c>
      <c r="B9" s="10" t="s">
        <v>5</v>
      </c>
      <c r="C9" s="10">
        <v>93</v>
      </c>
      <c r="D9" s="10">
        <v>88</v>
      </c>
      <c r="E9" s="10">
        <v>88</v>
      </c>
      <c r="F9" s="10">
        <v>90</v>
      </c>
      <c r="G9" s="4">
        <f t="shared" si="0"/>
        <v>88.699999999999989</v>
      </c>
      <c r="H9" s="2" t="str">
        <f t="shared" si="1"/>
        <v>良</v>
      </c>
      <c r="I9" s="5">
        <f t="shared" si="2"/>
        <v>2</v>
      </c>
    </row>
    <row r="10" spans="1:9" ht="17.25" customHeight="1" x14ac:dyDescent="0.15">
      <c r="A10" s="9" t="s">
        <v>81</v>
      </c>
      <c r="B10" s="10" t="s">
        <v>6</v>
      </c>
      <c r="C10" s="10">
        <v>83</v>
      </c>
      <c r="D10" s="10">
        <v>82</v>
      </c>
      <c r="E10" s="10">
        <v>84</v>
      </c>
      <c r="F10" s="10">
        <v>84</v>
      </c>
      <c r="G10" s="4">
        <f t="shared" si="0"/>
        <v>82.9</v>
      </c>
      <c r="H10" s="2" t="str">
        <f t="shared" si="1"/>
        <v>良</v>
      </c>
      <c r="I10" s="5">
        <f t="shared" si="2"/>
        <v>7</v>
      </c>
    </row>
    <row r="11" spans="1:9" ht="17.25" customHeight="1" x14ac:dyDescent="0.15">
      <c r="A11" s="9" t="s">
        <v>81</v>
      </c>
      <c r="B11" s="10" t="s">
        <v>7</v>
      </c>
      <c r="C11" s="10">
        <v>85</v>
      </c>
      <c r="D11" s="10">
        <v>77</v>
      </c>
      <c r="E11" s="10">
        <v>75</v>
      </c>
      <c r="F11" s="10">
        <v>77</v>
      </c>
      <c r="G11" s="4">
        <f t="shared" si="0"/>
        <v>77.2</v>
      </c>
      <c r="H11" s="2" t="str">
        <f t="shared" si="1"/>
        <v>中</v>
      </c>
      <c r="I11" s="5">
        <f t="shared" si="2"/>
        <v>13</v>
      </c>
    </row>
    <row r="12" spans="1:9" ht="17.25" customHeight="1" x14ac:dyDescent="0.15">
      <c r="A12" s="9" t="s">
        <v>81</v>
      </c>
      <c r="B12" s="10" t="s">
        <v>12</v>
      </c>
      <c r="C12" s="10">
        <v>94</v>
      </c>
      <c r="D12" s="10">
        <v>94</v>
      </c>
      <c r="E12" s="10">
        <v>89</v>
      </c>
      <c r="F12" s="10">
        <v>91</v>
      </c>
      <c r="G12" s="4">
        <f t="shared" si="0"/>
        <v>92.199999999999989</v>
      </c>
      <c r="H12" s="2" t="str">
        <f t="shared" si="1"/>
        <v>优</v>
      </c>
      <c r="I12" s="5">
        <f t="shared" si="2"/>
        <v>1</v>
      </c>
    </row>
    <row r="13" spans="1:9" ht="17.25" customHeight="1" x14ac:dyDescent="0.15">
      <c r="A13" s="9" t="s">
        <v>81</v>
      </c>
      <c r="B13" s="10" t="s">
        <v>8</v>
      </c>
      <c r="C13" s="10">
        <v>82</v>
      </c>
      <c r="D13" s="10">
        <v>76</v>
      </c>
      <c r="E13" s="10">
        <v>75</v>
      </c>
      <c r="F13" s="10">
        <v>76</v>
      </c>
      <c r="G13" s="4">
        <f t="shared" si="0"/>
        <v>76.3</v>
      </c>
      <c r="H13" s="2" t="str">
        <f t="shared" si="1"/>
        <v>中</v>
      </c>
      <c r="I13" s="5">
        <f t="shared" si="2"/>
        <v>14</v>
      </c>
    </row>
    <row r="14" spans="1:9" ht="17.25" customHeight="1" x14ac:dyDescent="0.15">
      <c r="A14" s="9" t="s">
        <v>81</v>
      </c>
      <c r="B14" s="10" t="s">
        <v>9</v>
      </c>
      <c r="C14" s="10">
        <v>83</v>
      </c>
      <c r="D14" s="10">
        <v>80</v>
      </c>
      <c r="E14" s="10">
        <v>75</v>
      </c>
      <c r="F14" s="10">
        <v>86</v>
      </c>
      <c r="G14" s="4">
        <f t="shared" si="0"/>
        <v>79.399999999999991</v>
      </c>
      <c r="H14" s="2" t="str">
        <f t="shared" si="1"/>
        <v>中</v>
      </c>
      <c r="I14" s="5">
        <f t="shared" si="2"/>
        <v>11</v>
      </c>
    </row>
    <row r="15" spans="1:9" ht="17.25" customHeight="1" x14ac:dyDescent="0.15">
      <c r="A15" s="9" t="s">
        <v>81</v>
      </c>
      <c r="B15" s="10" t="s">
        <v>10</v>
      </c>
      <c r="C15" s="10">
        <v>60</v>
      </c>
      <c r="D15" s="10">
        <v>62</v>
      </c>
      <c r="E15" s="10">
        <v>58</v>
      </c>
      <c r="F15" s="10">
        <v>62</v>
      </c>
      <c r="G15" s="4">
        <f t="shared" si="0"/>
        <v>60.6</v>
      </c>
      <c r="H15" s="2" t="str">
        <f t="shared" si="1"/>
        <v>及格</v>
      </c>
      <c r="I15" s="5">
        <f t="shared" si="2"/>
        <v>15</v>
      </c>
    </row>
    <row r="16" spans="1:9" ht="17.25" customHeight="1" x14ac:dyDescent="0.15">
      <c r="A16" s="9" t="s">
        <v>81</v>
      </c>
      <c r="B16" s="10" t="s">
        <v>11</v>
      </c>
      <c r="C16" s="10">
        <v>90</v>
      </c>
      <c r="D16" s="10">
        <v>87</v>
      </c>
      <c r="E16" s="10">
        <v>89</v>
      </c>
      <c r="F16" s="10">
        <v>85</v>
      </c>
      <c r="G16" s="4">
        <f t="shared" si="0"/>
        <v>87.7</v>
      </c>
      <c r="H16" s="2" t="str">
        <f t="shared" si="1"/>
        <v>良</v>
      </c>
      <c r="I16" s="5">
        <f t="shared" si="2"/>
        <v>3</v>
      </c>
    </row>
    <row r="17" spans="1:9" ht="17.25" customHeight="1" x14ac:dyDescent="0.15">
      <c r="A17" s="9" t="s">
        <v>81</v>
      </c>
      <c r="B17" s="10" t="s">
        <v>13</v>
      </c>
      <c r="C17" s="10">
        <v>90</v>
      </c>
      <c r="D17" s="10">
        <v>84</v>
      </c>
      <c r="E17" s="10">
        <v>87</v>
      </c>
      <c r="F17" s="10">
        <v>86</v>
      </c>
      <c r="G17" s="4">
        <f t="shared" si="0"/>
        <v>85.699999999999989</v>
      </c>
      <c r="H17" s="2" t="str">
        <f t="shared" si="1"/>
        <v>良</v>
      </c>
      <c r="I17" s="5">
        <f t="shared" si="2"/>
        <v>5</v>
      </c>
    </row>
  </sheetData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20" sqref="H20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</cols>
  <sheetData>
    <row r="1" spans="1:9" ht="22.5" x14ac:dyDescent="0.15">
      <c r="A1" s="11" t="s">
        <v>80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</row>
    <row r="3" spans="1:9" ht="17.25" customHeight="1" x14ac:dyDescent="0.15">
      <c r="A3" s="9" t="s">
        <v>81</v>
      </c>
      <c r="B3" s="10" t="s">
        <v>0</v>
      </c>
      <c r="C3" s="10">
        <v>82</v>
      </c>
      <c r="D3" s="10">
        <v>80</v>
      </c>
      <c r="E3" s="10">
        <v>82</v>
      </c>
      <c r="F3" s="10">
        <v>85</v>
      </c>
      <c r="G3" s="4">
        <f t="shared" ref="G3:G17" si="0">C3*10%+D3*50%+E3*30%+F3*10%</f>
        <v>81.3</v>
      </c>
      <c r="H3" s="2" t="str">
        <f t="shared" ref="H3:H17" si="1">IF(G3&gt;=90,"优",IF(G3&gt;=80,"良",IF(G3&gt;=70,"中",IF(G3&gt;=60,"及格","不及格"))))</f>
        <v>良</v>
      </c>
      <c r="I3" s="5">
        <f t="shared" ref="I3:I17" si="2">RANK(G3,$G$3:$G$17)</f>
        <v>9</v>
      </c>
    </row>
    <row r="4" spans="1:9" ht="17.25" customHeight="1" x14ac:dyDescent="0.15">
      <c r="A4" s="9" t="s">
        <v>81</v>
      </c>
      <c r="B4" s="10" t="s">
        <v>1</v>
      </c>
      <c r="C4" s="10">
        <v>81</v>
      </c>
      <c r="D4" s="10">
        <v>81</v>
      </c>
      <c r="E4" s="10">
        <v>78</v>
      </c>
      <c r="F4" s="10">
        <v>86</v>
      </c>
      <c r="G4" s="4">
        <f t="shared" si="0"/>
        <v>80.599999999999994</v>
      </c>
      <c r="H4" s="2" t="str">
        <f t="shared" si="1"/>
        <v>良</v>
      </c>
      <c r="I4" s="5">
        <f t="shared" si="2"/>
        <v>10</v>
      </c>
    </row>
    <row r="5" spans="1:9" ht="17.25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9" ht="17.25" customHeight="1" x14ac:dyDescent="0.15">
      <c r="A6" s="9" t="s">
        <v>81</v>
      </c>
      <c r="B6" s="10" t="s">
        <v>82</v>
      </c>
      <c r="C6" s="10">
        <v>84</v>
      </c>
      <c r="D6" s="10">
        <v>82</v>
      </c>
      <c r="E6" s="10">
        <v>82</v>
      </c>
      <c r="F6" s="10">
        <v>85</v>
      </c>
      <c r="G6" s="4">
        <f t="shared" si="0"/>
        <v>82.5</v>
      </c>
      <c r="H6" s="2" t="str">
        <f t="shared" si="1"/>
        <v>良</v>
      </c>
      <c r="I6" s="5">
        <f t="shared" si="2"/>
        <v>8</v>
      </c>
    </row>
    <row r="7" spans="1:9" ht="17.25" customHeight="1" x14ac:dyDescent="0.15">
      <c r="A7" s="9" t="s">
        <v>81</v>
      </c>
      <c r="B7" s="10" t="s">
        <v>3</v>
      </c>
      <c r="C7" s="10">
        <v>76</v>
      </c>
      <c r="D7" s="10">
        <v>76</v>
      </c>
      <c r="E7" s="10">
        <v>82</v>
      </c>
      <c r="F7" s="10">
        <v>83</v>
      </c>
      <c r="G7" s="4">
        <f t="shared" si="0"/>
        <v>78.5</v>
      </c>
      <c r="H7" s="2" t="str">
        <f t="shared" si="1"/>
        <v>中</v>
      </c>
      <c r="I7" s="5">
        <f t="shared" si="2"/>
        <v>12</v>
      </c>
    </row>
    <row r="8" spans="1:9" ht="17.25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9" ht="17.25" customHeight="1" x14ac:dyDescent="0.15">
      <c r="A9" s="9" t="s">
        <v>81</v>
      </c>
      <c r="B9" s="10" t="s">
        <v>5</v>
      </c>
      <c r="C9" s="10">
        <v>93</v>
      </c>
      <c r="D9" s="10">
        <v>88</v>
      </c>
      <c r="E9" s="10">
        <v>88</v>
      </c>
      <c r="F9" s="10">
        <v>90</v>
      </c>
      <c r="G9" s="4">
        <f t="shared" si="0"/>
        <v>88.699999999999989</v>
      </c>
      <c r="H9" s="2" t="str">
        <f t="shared" si="1"/>
        <v>良</v>
      </c>
      <c r="I9" s="5">
        <f t="shared" si="2"/>
        <v>2</v>
      </c>
    </row>
    <row r="10" spans="1:9" ht="17.25" customHeight="1" x14ac:dyDescent="0.15">
      <c r="A10" s="9" t="s">
        <v>81</v>
      </c>
      <c r="B10" s="10" t="s">
        <v>6</v>
      </c>
      <c r="C10" s="10">
        <v>83</v>
      </c>
      <c r="D10" s="10">
        <v>82</v>
      </c>
      <c r="E10" s="10">
        <v>84</v>
      </c>
      <c r="F10" s="10">
        <v>84</v>
      </c>
      <c r="G10" s="4">
        <f t="shared" si="0"/>
        <v>82.9</v>
      </c>
      <c r="H10" s="2" t="str">
        <f t="shared" si="1"/>
        <v>良</v>
      </c>
      <c r="I10" s="5">
        <f t="shared" si="2"/>
        <v>7</v>
      </c>
    </row>
    <row r="11" spans="1:9" ht="17.25" customHeight="1" x14ac:dyDescent="0.15">
      <c r="A11" s="9" t="s">
        <v>81</v>
      </c>
      <c r="B11" s="10" t="s">
        <v>7</v>
      </c>
      <c r="C11" s="10">
        <v>85</v>
      </c>
      <c r="D11" s="10">
        <v>77</v>
      </c>
      <c r="E11" s="10">
        <v>75</v>
      </c>
      <c r="F11" s="10">
        <v>77</v>
      </c>
      <c r="G11" s="4">
        <f t="shared" si="0"/>
        <v>77.2</v>
      </c>
      <c r="H11" s="2" t="str">
        <f t="shared" si="1"/>
        <v>中</v>
      </c>
      <c r="I11" s="5">
        <f t="shared" si="2"/>
        <v>13</v>
      </c>
    </row>
    <row r="12" spans="1:9" ht="17.25" customHeight="1" x14ac:dyDescent="0.15">
      <c r="A12" s="9" t="s">
        <v>81</v>
      </c>
      <c r="B12" s="10" t="s">
        <v>12</v>
      </c>
      <c r="C12" s="10">
        <v>94</v>
      </c>
      <c r="D12" s="10">
        <v>94</v>
      </c>
      <c r="E12" s="10">
        <v>89</v>
      </c>
      <c r="F12" s="10">
        <v>91</v>
      </c>
      <c r="G12" s="4">
        <f t="shared" si="0"/>
        <v>92.199999999999989</v>
      </c>
      <c r="H12" s="2" t="str">
        <f t="shared" si="1"/>
        <v>优</v>
      </c>
      <c r="I12" s="5">
        <f t="shared" si="2"/>
        <v>1</v>
      </c>
    </row>
    <row r="13" spans="1:9" ht="17.25" customHeight="1" x14ac:dyDescent="0.15">
      <c r="A13" s="9" t="s">
        <v>81</v>
      </c>
      <c r="B13" s="10" t="s">
        <v>8</v>
      </c>
      <c r="C13" s="10">
        <v>82</v>
      </c>
      <c r="D13" s="10">
        <v>76</v>
      </c>
      <c r="E13" s="10">
        <v>75</v>
      </c>
      <c r="F13" s="10">
        <v>76</v>
      </c>
      <c r="G13" s="4">
        <f t="shared" si="0"/>
        <v>76.3</v>
      </c>
      <c r="H13" s="2" t="str">
        <f t="shared" si="1"/>
        <v>中</v>
      </c>
      <c r="I13" s="5">
        <f t="shared" si="2"/>
        <v>14</v>
      </c>
    </row>
    <row r="14" spans="1:9" ht="17.25" customHeight="1" x14ac:dyDescent="0.15">
      <c r="A14" s="9" t="s">
        <v>81</v>
      </c>
      <c r="B14" s="10" t="s">
        <v>9</v>
      </c>
      <c r="C14" s="10">
        <v>83</v>
      </c>
      <c r="D14" s="10">
        <v>80</v>
      </c>
      <c r="E14" s="10">
        <v>75</v>
      </c>
      <c r="F14" s="10">
        <v>86</v>
      </c>
      <c r="G14" s="4">
        <f t="shared" si="0"/>
        <v>79.399999999999991</v>
      </c>
      <c r="H14" s="2" t="str">
        <f t="shared" si="1"/>
        <v>中</v>
      </c>
      <c r="I14" s="5">
        <f t="shared" si="2"/>
        <v>11</v>
      </c>
    </row>
    <row r="15" spans="1:9" ht="17.25" customHeight="1" x14ac:dyDescent="0.15">
      <c r="A15" s="9" t="s">
        <v>81</v>
      </c>
      <c r="B15" s="10" t="s">
        <v>10</v>
      </c>
      <c r="C15" s="10">
        <v>60</v>
      </c>
      <c r="D15" s="10">
        <v>62</v>
      </c>
      <c r="E15" s="10">
        <v>58</v>
      </c>
      <c r="F15" s="10">
        <v>62</v>
      </c>
      <c r="G15" s="4">
        <f t="shared" si="0"/>
        <v>60.6</v>
      </c>
      <c r="H15" s="2" t="str">
        <f t="shared" si="1"/>
        <v>及格</v>
      </c>
      <c r="I15" s="5">
        <f t="shared" si="2"/>
        <v>15</v>
      </c>
    </row>
    <row r="16" spans="1:9" ht="17.25" customHeight="1" x14ac:dyDescent="0.15">
      <c r="A16" s="9" t="s">
        <v>81</v>
      </c>
      <c r="B16" s="10" t="s">
        <v>11</v>
      </c>
      <c r="C16" s="10">
        <v>90</v>
      </c>
      <c r="D16" s="10">
        <v>87</v>
      </c>
      <c r="E16" s="10">
        <v>89</v>
      </c>
      <c r="F16" s="10">
        <v>85</v>
      </c>
      <c r="G16" s="4">
        <f t="shared" si="0"/>
        <v>87.7</v>
      </c>
      <c r="H16" s="2" t="str">
        <f t="shared" si="1"/>
        <v>良</v>
      </c>
      <c r="I16" s="5">
        <f t="shared" si="2"/>
        <v>3</v>
      </c>
    </row>
    <row r="17" spans="1:9" ht="17.25" customHeight="1" x14ac:dyDescent="0.15">
      <c r="A17" s="9" t="s">
        <v>81</v>
      </c>
      <c r="B17" s="10" t="s">
        <v>13</v>
      </c>
      <c r="C17" s="10">
        <v>90</v>
      </c>
      <c r="D17" s="10">
        <v>84</v>
      </c>
      <c r="E17" s="10">
        <v>87</v>
      </c>
      <c r="F17" s="10">
        <v>86</v>
      </c>
      <c r="G17" s="4">
        <f t="shared" si="0"/>
        <v>85.699999999999989</v>
      </c>
      <c r="H17" s="2" t="str">
        <f t="shared" si="1"/>
        <v>良</v>
      </c>
      <c r="I17" s="5">
        <f t="shared" si="2"/>
        <v>5</v>
      </c>
    </row>
  </sheetData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E22" sqref="E22"/>
    </sheetView>
  </sheetViews>
  <sheetFormatPr defaultRowHeight="14.25" x14ac:dyDescent="0.15"/>
  <sheetData>
    <row r="1" spans="1:8" ht="20.25" x14ac:dyDescent="0.25">
      <c r="A1" s="12" t="s">
        <v>32</v>
      </c>
      <c r="B1" s="12"/>
      <c r="C1" s="12"/>
      <c r="D1" s="12"/>
      <c r="E1" s="12"/>
      <c r="F1" s="12"/>
      <c r="G1" s="12"/>
      <c r="H1" s="12"/>
    </row>
    <row r="2" spans="1:8" ht="18.75" x14ac:dyDescent="0.15">
      <c r="A2" s="6" t="s">
        <v>33</v>
      </c>
      <c r="B2" s="6" t="s">
        <v>34</v>
      </c>
      <c r="C2" s="7" t="s">
        <v>35</v>
      </c>
      <c r="D2" s="7" t="s">
        <v>36</v>
      </c>
      <c r="E2" s="7" t="s">
        <v>37</v>
      </c>
      <c r="F2" s="7" t="s">
        <v>38</v>
      </c>
      <c r="G2" s="7" t="s">
        <v>39</v>
      </c>
      <c r="H2" s="7" t="s">
        <v>40</v>
      </c>
    </row>
    <row r="3" spans="1:8" x14ac:dyDescent="0.15">
      <c r="A3" s="5" t="s">
        <v>41</v>
      </c>
      <c r="B3" s="5" t="s">
        <v>42</v>
      </c>
      <c r="C3" s="5" t="s">
        <v>43</v>
      </c>
      <c r="D3" s="5" t="s">
        <v>44</v>
      </c>
      <c r="E3" s="5">
        <v>85</v>
      </c>
      <c r="F3" s="5">
        <v>67</v>
      </c>
      <c r="G3" s="5">
        <v>89</v>
      </c>
      <c r="H3" s="5">
        <f>SUM(E3:G3)</f>
        <v>241</v>
      </c>
    </row>
    <row r="4" spans="1:8" x14ac:dyDescent="0.15">
      <c r="A4" s="5" t="s">
        <v>45</v>
      </c>
      <c r="B4" s="5" t="s">
        <v>46</v>
      </c>
      <c r="C4" s="5" t="s">
        <v>47</v>
      </c>
      <c r="D4" s="5" t="s">
        <v>48</v>
      </c>
      <c r="E4" s="5">
        <v>89</v>
      </c>
      <c r="F4" s="5">
        <v>84</v>
      </c>
      <c r="G4" s="5">
        <v>84</v>
      </c>
      <c r="H4" s="5">
        <f>SUM(E4:G4)</f>
        <v>257</v>
      </c>
    </row>
    <row r="5" spans="1:8" x14ac:dyDescent="0.15">
      <c r="A5" s="5" t="s">
        <v>45</v>
      </c>
      <c r="B5" s="5" t="s">
        <v>46</v>
      </c>
      <c r="C5" s="5" t="s">
        <v>49</v>
      </c>
      <c r="D5" s="5" t="s">
        <v>50</v>
      </c>
      <c r="E5" s="8">
        <v>83</v>
      </c>
      <c r="F5" s="8">
        <v>80</v>
      </c>
      <c r="G5" s="8">
        <v>85</v>
      </c>
      <c r="H5" s="5">
        <f t="shared" ref="H5:H20" si="0">SUM(E5:G5)</f>
        <v>248</v>
      </c>
    </row>
    <row r="6" spans="1:8" x14ac:dyDescent="0.15">
      <c r="A6" s="5" t="s">
        <v>51</v>
      </c>
      <c r="B6" s="5" t="s">
        <v>46</v>
      </c>
      <c r="C6" s="5" t="s">
        <v>52</v>
      </c>
      <c r="D6" s="5" t="s">
        <v>50</v>
      </c>
      <c r="E6" s="5">
        <v>90</v>
      </c>
      <c r="F6" s="5">
        <v>85</v>
      </c>
      <c r="G6" s="5">
        <v>90</v>
      </c>
      <c r="H6" s="5">
        <f t="shared" si="0"/>
        <v>265</v>
      </c>
    </row>
    <row r="7" spans="1:8" x14ac:dyDescent="0.15">
      <c r="A7" s="5" t="s">
        <v>51</v>
      </c>
      <c r="B7" s="5" t="s">
        <v>53</v>
      </c>
      <c r="C7" s="5" t="s">
        <v>54</v>
      </c>
      <c r="D7" s="5" t="s">
        <v>48</v>
      </c>
      <c r="E7" s="5">
        <v>78</v>
      </c>
      <c r="F7" s="5">
        <v>90</v>
      </c>
      <c r="G7" s="5">
        <v>60</v>
      </c>
      <c r="H7" s="5">
        <f t="shared" si="0"/>
        <v>228</v>
      </c>
    </row>
    <row r="8" spans="1:8" x14ac:dyDescent="0.15">
      <c r="A8" s="5" t="s">
        <v>55</v>
      </c>
      <c r="B8" s="5" t="s">
        <v>53</v>
      </c>
      <c r="C8" s="5" t="s">
        <v>56</v>
      </c>
      <c r="D8" s="5" t="s">
        <v>48</v>
      </c>
      <c r="E8" s="8">
        <v>88</v>
      </c>
      <c r="F8" s="8">
        <v>80</v>
      </c>
      <c r="G8" s="8">
        <v>75</v>
      </c>
      <c r="H8" s="5">
        <f t="shared" si="0"/>
        <v>243</v>
      </c>
    </row>
    <row r="9" spans="1:8" x14ac:dyDescent="0.15">
      <c r="A9" s="5" t="s">
        <v>57</v>
      </c>
      <c r="B9" s="5" t="s">
        <v>53</v>
      </c>
      <c r="C9" s="5" t="s">
        <v>58</v>
      </c>
      <c r="D9" s="5" t="s">
        <v>48</v>
      </c>
      <c r="E9" s="5">
        <v>80</v>
      </c>
      <c r="F9" s="5">
        <v>85</v>
      </c>
      <c r="G9" s="5">
        <v>87</v>
      </c>
      <c r="H9" s="5">
        <f t="shared" si="0"/>
        <v>252</v>
      </c>
    </row>
    <row r="10" spans="1:8" x14ac:dyDescent="0.15">
      <c r="A10" s="5" t="s">
        <v>59</v>
      </c>
      <c r="B10" s="5" t="s">
        <v>53</v>
      </c>
      <c r="C10" s="5" t="s">
        <v>60</v>
      </c>
      <c r="D10" s="5" t="s">
        <v>48</v>
      </c>
      <c r="E10" s="5">
        <v>85</v>
      </c>
      <c r="F10" s="5">
        <v>85</v>
      </c>
      <c r="G10" s="5">
        <v>90</v>
      </c>
      <c r="H10" s="5">
        <f t="shared" si="0"/>
        <v>260</v>
      </c>
    </row>
    <row r="11" spans="1:8" x14ac:dyDescent="0.15">
      <c r="A11" s="5" t="s">
        <v>59</v>
      </c>
      <c r="B11" s="5" t="s">
        <v>46</v>
      </c>
      <c r="C11" s="5" t="s">
        <v>61</v>
      </c>
      <c r="D11" s="5" t="s">
        <v>50</v>
      </c>
      <c r="E11" s="8">
        <v>75</v>
      </c>
      <c r="F11" s="8">
        <v>80</v>
      </c>
      <c r="G11" s="8">
        <v>80</v>
      </c>
      <c r="H11" s="5">
        <f t="shared" si="0"/>
        <v>235</v>
      </c>
    </row>
    <row r="12" spans="1:8" x14ac:dyDescent="0.15">
      <c r="A12" s="5" t="s">
        <v>62</v>
      </c>
      <c r="B12" s="5" t="s">
        <v>53</v>
      </c>
      <c r="C12" s="5" t="s">
        <v>63</v>
      </c>
      <c r="D12" s="5" t="s">
        <v>48</v>
      </c>
      <c r="E12" s="5">
        <v>78</v>
      </c>
      <c r="F12" s="5">
        <v>70</v>
      </c>
      <c r="G12" s="5">
        <v>80</v>
      </c>
      <c r="H12" s="5">
        <f t="shared" si="0"/>
        <v>228</v>
      </c>
    </row>
    <row r="13" spans="1:8" x14ac:dyDescent="0.15">
      <c r="A13" s="5" t="s">
        <v>62</v>
      </c>
      <c r="B13" s="5" t="s">
        <v>53</v>
      </c>
      <c r="C13" s="5" t="s">
        <v>64</v>
      </c>
      <c r="D13" s="5" t="s">
        <v>50</v>
      </c>
      <c r="E13" s="5">
        <v>89</v>
      </c>
      <c r="F13" s="5">
        <v>80</v>
      </c>
      <c r="G13" s="5">
        <v>86</v>
      </c>
      <c r="H13" s="5">
        <f t="shared" si="0"/>
        <v>255</v>
      </c>
    </row>
    <row r="14" spans="1:8" x14ac:dyDescent="0.15">
      <c r="A14" s="5" t="s">
        <v>65</v>
      </c>
      <c r="B14" s="5" t="s">
        <v>53</v>
      </c>
      <c r="C14" s="5" t="s">
        <v>66</v>
      </c>
      <c r="D14" s="5" t="s">
        <v>50</v>
      </c>
      <c r="E14" s="5">
        <v>89</v>
      </c>
      <c r="F14" s="5">
        <v>88</v>
      </c>
      <c r="G14" s="5">
        <v>90</v>
      </c>
      <c r="H14" s="5">
        <f t="shared" si="0"/>
        <v>267</v>
      </c>
    </row>
    <row r="15" spans="1:8" x14ac:dyDescent="0.15">
      <c r="A15" s="5" t="s">
        <v>65</v>
      </c>
      <c r="B15" s="5" t="s">
        <v>53</v>
      </c>
      <c r="C15" s="5" t="s">
        <v>67</v>
      </c>
      <c r="D15" s="5" t="s">
        <v>50</v>
      </c>
      <c r="E15" s="8">
        <v>90</v>
      </c>
      <c r="F15" s="8">
        <v>95</v>
      </c>
      <c r="G15" s="8">
        <v>80</v>
      </c>
      <c r="H15" s="5">
        <f t="shared" si="0"/>
        <v>265</v>
      </c>
    </row>
    <row r="16" spans="1:8" x14ac:dyDescent="0.15">
      <c r="A16" s="5" t="s">
        <v>68</v>
      </c>
      <c r="B16" s="5" t="s">
        <v>53</v>
      </c>
      <c r="C16" s="5" t="s">
        <v>69</v>
      </c>
      <c r="D16" s="5" t="s">
        <v>50</v>
      </c>
      <c r="E16" s="5">
        <v>95</v>
      </c>
      <c r="F16" s="5">
        <v>90</v>
      </c>
      <c r="G16" s="5">
        <v>86</v>
      </c>
      <c r="H16" s="5">
        <f t="shared" si="0"/>
        <v>271</v>
      </c>
    </row>
    <row r="17" spans="1:8" x14ac:dyDescent="0.15">
      <c r="A17" s="5" t="s">
        <v>68</v>
      </c>
      <c r="B17" s="5" t="s">
        <v>53</v>
      </c>
      <c r="C17" s="5" t="s">
        <v>70</v>
      </c>
      <c r="D17" s="5" t="s">
        <v>48</v>
      </c>
      <c r="E17" s="5">
        <v>90</v>
      </c>
      <c r="F17" s="5">
        <v>85</v>
      </c>
      <c r="G17" s="5">
        <v>78</v>
      </c>
      <c r="H17" s="5">
        <f t="shared" si="0"/>
        <v>253</v>
      </c>
    </row>
    <row r="18" spans="1:8" x14ac:dyDescent="0.15">
      <c r="A18" s="5" t="s">
        <v>71</v>
      </c>
      <c r="B18" s="5" t="s">
        <v>72</v>
      </c>
      <c r="C18" s="5" t="s">
        <v>73</v>
      </c>
      <c r="D18" s="5" t="s">
        <v>74</v>
      </c>
      <c r="E18" s="5">
        <v>80</v>
      </c>
      <c r="F18" s="5">
        <v>85</v>
      </c>
      <c r="G18" s="5">
        <v>83</v>
      </c>
      <c r="H18" s="5">
        <f t="shared" si="0"/>
        <v>248</v>
      </c>
    </row>
    <row r="19" spans="1:8" x14ac:dyDescent="0.15">
      <c r="A19" s="5" t="s">
        <v>75</v>
      </c>
      <c r="B19" s="5" t="s">
        <v>72</v>
      </c>
      <c r="C19" s="5" t="s">
        <v>76</v>
      </c>
      <c r="D19" s="5" t="s">
        <v>74</v>
      </c>
      <c r="E19" s="5">
        <v>89</v>
      </c>
      <c r="F19" s="5">
        <v>80</v>
      </c>
      <c r="G19" s="5">
        <v>78</v>
      </c>
      <c r="H19" s="5">
        <f t="shared" si="0"/>
        <v>247</v>
      </c>
    </row>
    <row r="20" spans="1:8" x14ac:dyDescent="0.15">
      <c r="A20" s="5" t="s">
        <v>75</v>
      </c>
      <c r="B20" s="5" t="s">
        <v>77</v>
      </c>
      <c r="C20" s="5" t="s">
        <v>78</v>
      </c>
      <c r="D20" s="5" t="s">
        <v>79</v>
      </c>
      <c r="E20" s="5">
        <v>80</v>
      </c>
      <c r="F20" s="5">
        <v>75</v>
      </c>
      <c r="G20" s="5">
        <v>85</v>
      </c>
      <c r="H20" s="5">
        <f t="shared" si="0"/>
        <v>240</v>
      </c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6"/>
    </sheetView>
  </sheetViews>
  <sheetFormatPr defaultRowHeight="14.25" x14ac:dyDescent="0.15"/>
  <sheetData>
    <row r="1" spans="1:4" x14ac:dyDescent="0.15">
      <c r="A1" s="13" t="s">
        <v>83</v>
      </c>
      <c r="B1" s="13" t="s">
        <v>84</v>
      </c>
      <c r="C1" s="13" t="s">
        <v>85</v>
      </c>
      <c r="D1" s="13" t="s">
        <v>86</v>
      </c>
    </row>
    <row r="2" spans="1:4" x14ac:dyDescent="0.15">
      <c r="A2" s="14" t="s">
        <v>91</v>
      </c>
      <c r="B2">
        <v>80</v>
      </c>
      <c r="C2">
        <v>90</v>
      </c>
      <c r="D2">
        <f>SUM(B2:C2)</f>
        <v>170</v>
      </c>
    </row>
    <row r="3" spans="1:4" x14ac:dyDescent="0.15">
      <c r="A3" s="14" t="s">
        <v>87</v>
      </c>
      <c r="B3">
        <v>81</v>
      </c>
      <c r="C3">
        <v>93</v>
      </c>
      <c r="D3">
        <f>SUM(B3:C3)</f>
        <v>174</v>
      </c>
    </row>
    <row r="4" spans="1:4" x14ac:dyDescent="0.15">
      <c r="A4" s="14" t="s">
        <v>88</v>
      </c>
      <c r="B4">
        <v>78</v>
      </c>
      <c r="C4">
        <v>81</v>
      </c>
      <c r="D4">
        <f>SUM(B4:C4)</f>
        <v>159</v>
      </c>
    </row>
    <row r="5" spans="1:4" x14ac:dyDescent="0.15">
      <c r="A5" s="14" t="s">
        <v>89</v>
      </c>
      <c r="B5">
        <v>69</v>
      </c>
      <c r="C5">
        <v>75</v>
      </c>
      <c r="D5">
        <f>SUM(B5:C5)</f>
        <v>144</v>
      </c>
    </row>
    <row r="6" spans="1:4" x14ac:dyDescent="0.15">
      <c r="A6" s="14" t="s">
        <v>90</v>
      </c>
      <c r="B6">
        <v>75</v>
      </c>
      <c r="C6">
        <v>80</v>
      </c>
      <c r="D6">
        <f>SUM(B6:C6)</f>
        <v>155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17" sqref="B17"/>
    </sheetView>
  </sheetViews>
  <sheetFormatPr defaultRowHeight="14.25" x14ac:dyDescent="0.15"/>
  <sheetData>
    <row r="1" spans="1:5" x14ac:dyDescent="0.15">
      <c r="A1" s="13" t="s">
        <v>83</v>
      </c>
      <c r="B1" s="13" t="s">
        <v>59</v>
      </c>
      <c r="C1" s="13" t="s">
        <v>92</v>
      </c>
      <c r="D1" s="13" t="s">
        <v>93</v>
      </c>
      <c r="E1" s="13" t="s">
        <v>86</v>
      </c>
    </row>
    <row r="2" spans="1:5" x14ac:dyDescent="0.15">
      <c r="A2" s="14" t="s">
        <v>91</v>
      </c>
      <c r="B2">
        <v>96</v>
      </c>
      <c r="C2">
        <v>78</v>
      </c>
      <c r="D2">
        <v>76</v>
      </c>
      <c r="E2">
        <f>SUM(B2:D2)</f>
        <v>250</v>
      </c>
    </row>
    <row r="3" spans="1:5" x14ac:dyDescent="0.15">
      <c r="A3" s="14" t="s">
        <v>87</v>
      </c>
      <c r="B3">
        <v>75</v>
      </c>
      <c r="C3">
        <v>83</v>
      </c>
      <c r="D3">
        <v>95</v>
      </c>
      <c r="E3">
        <f>SUM(B3:D3)</f>
        <v>253</v>
      </c>
    </row>
    <row r="4" spans="1:5" x14ac:dyDescent="0.15">
      <c r="A4" s="14" t="s">
        <v>88</v>
      </c>
      <c r="B4">
        <v>86</v>
      </c>
      <c r="C4">
        <v>82</v>
      </c>
      <c r="D4">
        <v>86</v>
      </c>
      <c r="E4">
        <f>SUM(B4:D4)</f>
        <v>254</v>
      </c>
    </row>
    <row r="5" spans="1:5" x14ac:dyDescent="0.15">
      <c r="A5" s="14" t="s">
        <v>89</v>
      </c>
      <c r="B5">
        <v>90</v>
      </c>
      <c r="C5">
        <v>85</v>
      </c>
      <c r="D5">
        <v>81</v>
      </c>
      <c r="E5">
        <f>SUM(B5:D5)</f>
        <v>256</v>
      </c>
    </row>
    <row r="6" spans="1:5" x14ac:dyDescent="0.15">
      <c r="A6" s="14" t="s">
        <v>90</v>
      </c>
      <c r="B6">
        <v>80</v>
      </c>
      <c r="C6">
        <v>90</v>
      </c>
      <c r="D6">
        <v>83</v>
      </c>
      <c r="E6">
        <f>SUM(B6:D6)</f>
        <v>253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2013-04-29T08:15:39Z</dcterms:modified>
</cp:coreProperties>
</file>