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955" windowHeight="93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C22" i="1" l="1"/>
  <c r="C21" i="1"/>
  <c r="C20" i="1"/>
  <c r="D19" i="1"/>
  <c r="E19" i="1"/>
  <c r="F19" i="1"/>
  <c r="C19" i="1"/>
  <c r="D18" i="1"/>
  <c r="E18" i="1"/>
  <c r="F18" i="1"/>
  <c r="C18" i="1"/>
  <c r="D17" i="1"/>
  <c r="E17" i="1"/>
  <c r="F17" i="1"/>
  <c r="C17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3" i="1"/>
</calcChain>
</file>

<file path=xl/sharedStrings.xml><?xml version="1.0" encoding="utf-8"?>
<sst xmlns="http://schemas.openxmlformats.org/spreadsheetml/2006/main" count="44" uniqueCount="32">
  <si>
    <t>09电子商务班新生入学成绩分析</t>
    <phoneticPr fontId="1" type="noConversion"/>
  </si>
  <si>
    <t>姓名</t>
    <phoneticPr fontId="1" type="noConversion"/>
  </si>
  <si>
    <t>性别</t>
    <phoneticPr fontId="1" type="noConversion"/>
  </si>
  <si>
    <t>数学</t>
    <phoneticPr fontId="1" type="noConversion"/>
  </si>
  <si>
    <t>外语</t>
    <phoneticPr fontId="1" type="noConversion"/>
  </si>
  <si>
    <t>理综</t>
    <phoneticPr fontId="1" type="noConversion"/>
  </si>
  <si>
    <t>语文</t>
    <phoneticPr fontId="1" type="noConversion"/>
  </si>
  <si>
    <t>综合评价A</t>
    <phoneticPr fontId="1" type="noConversion"/>
  </si>
  <si>
    <t>综合评价B</t>
    <phoneticPr fontId="1" type="noConversion"/>
  </si>
  <si>
    <t>张晓菊</t>
    <phoneticPr fontId="1" type="noConversion"/>
  </si>
  <si>
    <t>王婕</t>
    <phoneticPr fontId="1" type="noConversion"/>
  </si>
  <si>
    <t>男</t>
    <phoneticPr fontId="1" type="noConversion"/>
  </si>
  <si>
    <t>女</t>
    <phoneticPr fontId="1" type="noConversion"/>
  </si>
  <si>
    <t>王艳超</t>
    <phoneticPr fontId="1" type="noConversion"/>
  </si>
  <si>
    <t>张宏伟</t>
    <phoneticPr fontId="1" type="noConversion"/>
  </si>
  <si>
    <t>孙峰</t>
    <phoneticPr fontId="1" type="noConversion"/>
  </si>
  <si>
    <t>杨一夫</t>
    <phoneticPr fontId="1" type="noConversion"/>
  </si>
  <si>
    <t>李小雪</t>
    <phoneticPr fontId="1" type="noConversion"/>
  </si>
  <si>
    <t>王晶</t>
    <phoneticPr fontId="1" type="noConversion"/>
  </si>
  <si>
    <t>董威</t>
    <phoneticPr fontId="1" type="noConversion"/>
  </si>
  <si>
    <t>杜子航</t>
    <phoneticPr fontId="1" type="noConversion"/>
  </si>
  <si>
    <t>米秋</t>
    <phoneticPr fontId="1" type="noConversion"/>
  </si>
  <si>
    <t>吕全龙</t>
    <phoneticPr fontId="1" type="noConversion"/>
  </si>
  <si>
    <t>刘金印</t>
    <phoneticPr fontId="1" type="noConversion"/>
  </si>
  <si>
    <t>赵子强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</si>
  <si>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</si>
  <si>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</si>
  <si>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</si>
  <si>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总人数</t>
    <phoneticPr fontId="1" type="noConversion"/>
  </si>
  <si>
    <t>男生人数</t>
    <phoneticPr fontId="1" type="noConversion"/>
  </si>
  <si>
    <t>女生人数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</si>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</sst>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140495867768596"/>
          <c:y val="2.03045685279187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37190082644628"/>
          <c:y val="0.29780033840947545"/>
          <c:w val="0.74276859504132231"/>
          <c:h val="0.48223350253807107"/>
        </c:manualLayout>
      </c:layout>
      <c:pie3D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语文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Sheet1!$C$3:$C$16</c:f>
              <c:numCache>
                <c:formatCode>General</c:formatCode>
                <c:ptCount val="14"/>
                <c:pt idx="0">
                  <c:v>68</c:v>
                </c:pt>
                <c:pt idx="1">
                  <c:v>98</c:v>
                </c:pt>
                <c:pt idx="2">
                  <c:v>78</c:v>
                </c:pt>
                <c:pt idx="3">
                  <c:v>89</c:v>
                </c:pt>
                <c:pt idx="4">
                  <c:v>59</c:v>
                </c:pt>
                <c:pt idx="5">
                  <c:v>54</c:v>
                </c:pt>
                <c:pt idx="6">
                  <c:v>65</c:v>
                </c:pt>
                <c:pt idx="7">
                  <c:v>78</c:v>
                </c:pt>
                <c:pt idx="8">
                  <c:v>60</c:v>
                </c:pt>
                <c:pt idx="9">
                  <c:v>97</c:v>
                </c:pt>
                <c:pt idx="10">
                  <c:v>65</c:v>
                </c:pt>
                <c:pt idx="11">
                  <c:v>96</c:v>
                </c:pt>
                <c:pt idx="12">
                  <c:v>89</c:v>
                </c:pt>
                <c:pt idx="13">
                  <c:v>78</c:v>
                </c:pt>
              </c:numCache>
            </c:numRef>
          </c:val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Sheet1!$D$3:$D$16</c:f>
              <c:numCache>
                <c:formatCode>General</c:formatCode>
                <c:ptCount val="14"/>
                <c:pt idx="0">
                  <c:v>71</c:v>
                </c:pt>
                <c:pt idx="1">
                  <c:v>56</c:v>
                </c:pt>
                <c:pt idx="2">
                  <c:v>78</c:v>
                </c:pt>
                <c:pt idx="3">
                  <c:v>78</c:v>
                </c:pt>
                <c:pt idx="4">
                  <c:v>85</c:v>
                </c:pt>
                <c:pt idx="5">
                  <c:v>54</c:v>
                </c:pt>
                <c:pt idx="6">
                  <c:v>56</c:v>
                </c:pt>
                <c:pt idx="7">
                  <c:v>67</c:v>
                </c:pt>
                <c:pt idx="8">
                  <c:v>49</c:v>
                </c:pt>
                <c:pt idx="9">
                  <c:v>65</c:v>
                </c:pt>
                <c:pt idx="10">
                  <c:v>98</c:v>
                </c:pt>
                <c:pt idx="11">
                  <c:v>87</c:v>
                </c:pt>
                <c:pt idx="12">
                  <c:v>78</c:v>
                </c:pt>
                <c:pt idx="13">
                  <c:v>49</c:v>
                </c:pt>
              </c:numCache>
            </c:numRef>
          </c:val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外语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Sheet1!$E$3:$E$16</c:f>
              <c:numCache>
                <c:formatCode>General</c:formatCode>
                <c:ptCount val="14"/>
                <c:pt idx="0">
                  <c:v>58</c:v>
                </c:pt>
                <c:pt idx="1">
                  <c:v>56</c:v>
                </c:pt>
                <c:pt idx="2">
                  <c:v>67</c:v>
                </c:pt>
                <c:pt idx="3">
                  <c:v>73</c:v>
                </c:pt>
                <c:pt idx="4">
                  <c:v>35</c:v>
                </c:pt>
                <c:pt idx="5">
                  <c:v>54</c:v>
                </c:pt>
                <c:pt idx="6">
                  <c:v>69</c:v>
                </c:pt>
                <c:pt idx="7">
                  <c:v>67</c:v>
                </c:pt>
                <c:pt idx="8">
                  <c:v>65</c:v>
                </c:pt>
                <c:pt idx="9">
                  <c:v>89</c:v>
                </c:pt>
                <c:pt idx="10">
                  <c:v>69</c:v>
                </c:pt>
                <c:pt idx="11">
                  <c:v>89</c:v>
                </c:pt>
                <c:pt idx="12">
                  <c:v>73</c:v>
                </c:pt>
                <c:pt idx="13">
                  <c:v>83</c:v>
                </c:pt>
              </c:numCache>
            </c:numRef>
          </c:val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理综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Sheet1!$F$3:$F$16</c:f>
              <c:numCache>
                <c:formatCode>General</c:formatCode>
                <c:ptCount val="14"/>
                <c:pt idx="0">
                  <c:v>67</c:v>
                </c:pt>
                <c:pt idx="1">
                  <c:v>59</c:v>
                </c:pt>
                <c:pt idx="2">
                  <c:v>54</c:v>
                </c:pt>
                <c:pt idx="3">
                  <c:v>65</c:v>
                </c:pt>
                <c:pt idx="4">
                  <c:v>78</c:v>
                </c:pt>
                <c:pt idx="5">
                  <c:v>90</c:v>
                </c:pt>
                <c:pt idx="6">
                  <c:v>89</c:v>
                </c:pt>
                <c:pt idx="7">
                  <c:v>59</c:v>
                </c:pt>
                <c:pt idx="8">
                  <c:v>56</c:v>
                </c:pt>
                <c:pt idx="9">
                  <c:v>78</c:v>
                </c:pt>
                <c:pt idx="10">
                  <c:v>78</c:v>
                </c:pt>
                <c:pt idx="11">
                  <c:v>85</c:v>
                </c:pt>
                <c:pt idx="12">
                  <c:v>49</c:v>
                </c:pt>
                <c:pt idx="13">
                  <c:v>89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454545454545459"/>
          <c:y val="0.28934010152284262"/>
          <c:w val="4.1322314049586778E-2"/>
          <c:h val="0.499153976311336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927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C4" sqref="C4"/>
    </sheetView>
  </sheetViews>
  <sheetFormatPr defaultRowHeight="14.25" x14ac:dyDescent="0.15"/>
  <cols>
    <col min="3" max="3" width="11.625" bestFit="1" customWidth="1"/>
    <col min="8" max="9" width="10.5" bestFit="1" customWidth="1"/>
    <col min="10" max="10" width="28.75" customWidth="1"/>
  </cols>
  <sheetData>
    <row r="1" spans="1:9" x14ac:dyDescent="0.15">
      <c r="A1" t="s">
        <v>0</v>
      </c>
    </row>
    <row r="2" spans="1:9" x14ac:dyDescent="0.15">
      <c r="A2" t="s">
        <v>1</v>
      </c>
      <c r="B2" t="s">
        <v>2</v>
      </c>
      <c r="C2" t="s">
        <v>6</v>
      </c>
      <c r="D2" t="s">
        <v>3</v>
      </c>
      <c r="E2" t="s">
        <v>4</v>
      </c>
      <c r="F2" t="s">
        <v>5</v>
      </c>
      <c r="G2" t="s">
        <v>31</v>
      </c>
      <c r="H2" t="s">
        <v>7</v>
      </c>
      <c r="I2" t="s">
        <v>8</v>
      </c>
    </row>
    <row r="3" spans="1:9" x14ac:dyDescent="0.15">
      <c r="A3" t="s">
        <v>13</v>
      </c>
      <c r="B3" t="s">
        <v>11</v>
      </c>
      <c r="C3">
        <v>68</v>
      </c>
      <c r="D3">
        <v>71</v>
      </c>
      <c r="E3">
        <v>58</v>
      </c>
      <c r="F3">
        <v>67</v>
      </c>
      <c r="G3">
        <f>SUM(C3:F3)</f>
        <v>264</v>
      </c>
      <c r="H3" t="str">
        <f>IF(G3&gt;240,"合格","不合格")</f>
        <v>合格</v>
      </c>
      <c r="I3" t="str">
        <f>IF(G3&gt;=340,"优",IF(G3&lt;240,"差","良"))</f>
        <v>良</v>
      </c>
    </row>
    <row r="4" spans="1:9" x14ac:dyDescent="0.15">
      <c r="A4" t="s">
        <v>14</v>
      </c>
      <c r="B4" t="s">
        <v>11</v>
      </c>
      <c r="C4">
        <v>98</v>
      </c>
      <c r="D4">
        <v>56</v>
      </c>
      <c r="E4">
        <v>56</v>
      </c>
      <c r="F4">
        <v>59</v>
      </c>
      <c r="G4">
        <f t="shared" ref="G4:G16" si="0">SUM(C4:F4)</f>
        <v>269</v>
      </c>
      <c r="H4" t="str">
        <f t="shared" ref="H4:H16" si="1">IF(G4&gt;240,"合格","不合格")</f>
        <v>合格</v>
      </c>
      <c r="I4" t="str">
        <f t="shared" ref="I4:I16" si="2">IF(G4&gt;=340,"优",IF(G4&lt;240,"差","良"))</f>
        <v>良</v>
      </c>
    </row>
    <row r="5" spans="1:9" x14ac:dyDescent="0.15">
      <c r="A5" t="s">
        <v>15</v>
      </c>
      <c r="B5" t="s">
        <v>11</v>
      </c>
      <c r="C5">
        <v>78</v>
      </c>
      <c r="D5">
        <v>78</v>
      </c>
      <c r="E5">
        <v>67</v>
      </c>
      <c r="F5">
        <v>54</v>
      </c>
      <c r="G5">
        <f t="shared" si="0"/>
        <v>277</v>
      </c>
      <c r="H5" t="str">
        <f t="shared" si="1"/>
        <v>合格</v>
      </c>
      <c r="I5" t="str">
        <f t="shared" si="2"/>
        <v>良</v>
      </c>
    </row>
    <row r="6" spans="1:9" x14ac:dyDescent="0.15">
      <c r="A6" t="s">
        <v>16</v>
      </c>
      <c r="B6" t="s">
        <v>11</v>
      </c>
      <c r="C6">
        <v>89</v>
      </c>
      <c r="D6">
        <v>78</v>
      </c>
      <c r="E6">
        <v>73</v>
      </c>
      <c r="F6">
        <v>65</v>
      </c>
      <c r="G6">
        <f t="shared" si="0"/>
        <v>305</v>
      </c>
      <c r="H6" t="str">
        <f t="shared" si="1"/>
        <v>合格</v>
      </c>
      <c r="I6" t="str">
        <f t="shared" si="2"/>
        <v>良</v>
      </c>
    </row>
    <row r="7" spans="1:9" x14ac:dyDescent="0.15">
      <c r="A7" t="s">
        <v>17</v>
      </c>
      <c r="B7" t="s">
        <v>12</v>
      </c>
      <c r="C7">
        <v>59</v>
      </c>
      <c r="D7">
        <v>85</v>
      </c>
      <c r="E7">
        <v>35</v>
      </c>
      <c r="F7">
        <v>78</v>
      </c>
      <c r="G7">
        <f t="shared" si="0"/>
        <v>257</v>
      </c>
      <c r="H7" t="str">
        <f t="shared" si="1"/>
        <v>合格</v>
      </c>
      <c r="I7" t="str">
        <f t="shared" si="2"/>
        <v>良</v>
      </c>
    </row>
    <row r="8" spans="1:9" x14ac:dyDescent="0.15">
      <c r="A8" t="s">
        <v>9</v>
      </c>
      <c r="B8" t="s">
        <v>12</v>
      </c>
      <c r="C8">
        <v>54</v>
      </c>
      <c r="D8">
        <v>54</v>
      </c>
      <c r="E8">
        <v>54</v>
      </c>
      <c r="F8">
        <v>90</v>
      </c>
      <c r="G8">
        <f t="shared" si="0"/>
        <v>252</v>
      </c>
      <c r="H8" t="str">
        <f t="shared" si="1"/>
        <v>合格</v>
      </c>
      <c r="I8" t="str">
        <f t="shared" si="2"/>
        <v>良</v>
      </c>
    </row>
    <row r="9" spans="1:9" x14ac:dyDescent="0.15">
      <c r="A9" t="s">
        <v>18</v>
      </c>
      <c r="B9" t="s">
        <v>12</v>
      </c>
      <c r="C9">
        <v>65</v>
      </c>
      <c r="D9">
        <v>56</v>
      </c>
      <c r="E9">
        <v>69</v>
      </c>
      <c r="F9">
        <v>89</v>
      </c>
      <c r="G9">
        <f t="shared" si="0"/>
        <v>279</v>
      </c>
      <c r="H9" t="str">
        <f t="shared" si="1"/>
        <v>合格</v>
      </c>
      <c r="I9" t="str">
        <f t="shared" si="2"/>
        <v>良</v>
      </c>
    </row>
    <row r="10" spans="1:9" x14ac:dyDescent="0.15">
      <c r="A10" t="s">
        <v>19</v>
      </c>
      <c r="B10" t="s">
        <v>11</v>
      </c>
      <c r="C10">
        <v>78</v>
      </c>
      <c r="D10">
        <v>67</v>
      </c>
      <c r="E10">
        <v>67</v>
      </c>
      <c r="F10">
        <v>59</v>
      </c>
      <c r="G10">
        <f t="shared" si="0"/>
        <v>271</v>
      </c>
      <c r="H10" t="str">
        <f t="shared" si="1"/>
        <v>合格</v>
      </c>
      <c r="I10" t="str">
        <f t="shared" si="2"/>
        <v>良</v>
      </c>
    </row>
    <row r="11" spans="1:9" x14ac:dyDescent="0.15">
      <c r="A11" t="s">
        <v>20</v>
      </c>
      <c r="B11" t="s">
        <v>11</v>
      </c>
      <c r="C11">
        <v>60</v>
      </c>
      <c r="D11">
        <v>49</v>
      </c>
      <c r="E11">
        <v>65</v>
      </c>
      <c r="F11">
        <v>56</v>
      </c>
      <c r="G11">
        <f t="shared" si="0"/>
        <v>230</v>
      </c>
      <c r="H11" t="str">
        <f t="shared" si="1"/>
        <v>不合格</v>
      </c>
      <c r="I11" t="str">
        <f t="shared" si="2"/>
        <v>差</v>
      </c>
    </row>
    <row r="12" spans="1:9" x14ac:dyDescent="0.15">
      <c r="A12" t="s">
        <v>21</v>
      </c>
      <c r="B12" t="s">
        <v>12</v>
      </c>
      <c r="C12">
        <v>97</v>
      </c>
      <c r="D12">
        <v>65</v>
      </c>
      <c r="E12">
        <v>89</v>
      </c>
      <c r="F12">
        <v>78</v>
      </c>
      <c r="G12">
        <f t="shared" si="0"/>
        <v>329</v>
      </c>
      <c r="H12" t="str">
        <f t="shared" si="1"/>
        <v>合格</v>
      </c>
      <c r="I12" t="str">
        <f t="shared" si="2"/>
        <v>良</v>
      </c>
    </row>
    <row r="13" spans="1:9" x14ac:dyDescent="0.15">
      <c r="A13" t="s">
        <v>10</v>
      </c>
      <c r="B13" t="s">
        <v>12</v>
      </c>
      <c r="C13">
        <v>65</v>
      </c>
      <c r="D13">
        <v>98</v>
      </c>
      <c r="E13">
        <v>69</v>
      </c>
      <c r="F13">
        <v>78</v>
      </c>
      <c r="G13">
        <f t="shared" si="0"/>
        <v>310</v>
      </c>
      <c r="H13" t="str">
        <f t="shared" si="1"/>
        <v>合格</v>
      </c>
      <c r="I13" t="str">
        <f t="shared" si="2"/>
        <v>良</v>
      </c>
    </row>
    <row r="14" spans="1:9" x14ac:dyDescent="0.15">
      <c r="A14" t="s">
        <v>22</v>
      </c>
      <c r="B14" t="s">
        <v>11</v>
      </c>
      <c r="C14">
        <v>96</v>
      </c>
      <c r="D14">
        <v>87</v>
      </c>
      <c r="E14">
        <v>89</v>
      </c>
      <c r="F14">
        <v>85</v>
      </c>
      <c r="G14">
        <f t="shared" si="0"/>
        <v>357</v>
      </c>
      <c r="H14" t="str">
        <f t="shared" si="1"/>
        <v>合格</v>
      </c>
      <c r="I14" t="str">
        <f t="shared" si="2"/>
        <v>优</v>
      </c>
    </row>
    <row r="15" spans="1:9" x14ac:dyDescent="0.15">
      <c r="A15" t="s">
        <v>23</v>
      </c>
      <c r="B15" t="s">
        <v>11</v>
      </c>
      <c r="C15">
        <v>89</v>
      </c>
      <c r="D15">
        <v>78</v>
      </c>
      <c r="E15">
        <v>73</v>
      </c>
      <c r="F15">
        <v>49</v>
      </c>
      <c r="G15">
        <f t="shared" si="0"/>
        <v>289</v>
      </c>
      <c r="H15" t="str">
        <f t="shared" si="1"/>
        <v>合格</v>
      </c>
      <c r="I15" t="str">
        <f t="shared" si="2"/>
        <v>良</v>
      </c>
    </row>
    <row r="16" spans="1:9" x14ac:dyDescent="0.15">
      <c r="A16" t="s">
        <v>24</v>
      </c>
      <c r="B16" t="s">
        <v>11</v>
      </c>
      <c r="C16">
        <v>78</v>
      </c>
      <c r="D16">
        <v>49</v>
      </c>
      <c r="E16">
        <v>83</v>
      </c>
      <c r="F16">
        <v>89</v>
      </c>
      <c r="G16">
        <f t="shared" si="0"/>
        <v>299</v>
      </c>
      <c r="H16" t="str">
        <f t="shared" si="1"/>
        <v>合格</v>
      </c>
      <c r="I16" t="str">
        <f t="shared" si="2"/>
        <v>良</v>
      </c>
    </row>
    <row r="17" spans="1:10" x14ac:dyDescent="0.15">
      <c r="A17" t="s">
        <v>25</v>
      </c>
      <c r="C17">
        <f>AVERAGE(C3:C16)</f>
        <v>76.714285714285708</v>
      </c>
      <c r="D17">
        <f t="shared" ref="D17:F17" si="3">AVERAGE(D3:D16)</f>
        <v>69.357142857142861</v>
      </c>
      <c r="E17">
        <f t="shared" si="3"/>
        <v>67.642857142857139</v>
      </c>
      <c r="F17">
        <f t="shared" si="3"/>
        <v>71.142857142857139</v>
      </c>
      <c r="J17" s="1"/>
    </row>
    <row r="18" spans="1:10" x14ac:dyDescent="0.15">
      <c r="A18" t="s">
        <v>26</v>
      </c>
      <c r="C18">
        <f>MAX(C3:C16)</f>
        <v>98</v>
      </c>
      <c r="D18">
        <f t="shared" ref="D18:F18" si="4">MAX(D3:D16)</f>
        <v>98</v>
      </c>
      <c r="E18">
        <f t="shared" si="4"/>
        <v>89</v>
      </c>
      <c r="F18">
        <f t="shared" si="4"/>
        <v>90</v>
      </c>
    </row>
    <row r="19" spans="1:10" x14ac:dyDescent="0.15">
      <c r="A19" t="s">
        <v>27</v>
      </c>
      <c r="C19">
        <f>MIN(C3:C16)</f>
        <v>54</v>
      </c>
      <c r="D19">
        <f t="shared" ref="D19:F19" si="5">MIN(D3:D16)</f>
        <v>49</v>
      </c>
      <c r="E19">
        <f t="shared" si="5"/>
        <v>35</v>
      </c>
      <c r="F19">
        <f t="shared" si="5"/>
        <v>49</v>
      </c>
    </row>
    <row r="20" spans="1:10" x14ac:dyDescent="0.15">
      <c r="A20" t="s">
        <v>28</v>
      </c>
      <c r="C20">
        <f>COUNT(C3:C16)</f>
        <v>14</v>
      </c>
    </row>
    <row r="21" spans="1:10" x14ac:dyDescent="0.15">
      <c r="A21" t="s">
        <v>29</v>
      </c>
      <c r="C21">
        <f>COUNTIF(B3:B16,B3)</f>
        <v>9</v>
      </c>
    </row>
    <row r="22" spans="1:10" x14ac:dyDescent="0.15">
      <c r="A22" t="s">
        <v>30</v>
      </c>
      <c r="C22">
        <f>COUNTIF(B3:B16,B7)</f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dcterms:created xsi:type="dcterms:W3CDTF">2009-07-14T05:44:32Z</dcterms:created>
  <dcterms:modified xsi:type="dcterms:W3CDTF">2014-05-12T06:47:32Z</dcterms:modified>
</cp:coreProperties>
</file>