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480" windowWidth="14895" windowHeight="7935" activeTab="1"/>
  </bookViews>
  <sheets>
    <sheet name="Chart1" sheetId="6" r:id="rId1"/>
    <sheet name="Sheet1" sheetId="1" r:id="rId2"/>
    <sheet name="分类汇总" sheetId="4" r:id="rId3"/>
    <sheet name="分级显示" sheetId="5" r:id="rId4"/>
    <sheet name="Sheet2" sheetId="2" r:id="rId5"/>
    <sheet name="Sheet3" sheetId="3" r:id="rId6"/>
  </sheets>
  <definedNames>
    <definedName name="_xlnm._FilterDatabase" localSheetId="1" hidden="1">Sheet1!$A$1:$G$26</definedName>
    <definedName name="_xlnm._FilterDatabase" localSheetId="3" hidden="1">分级显示!$A$1:$G$26</definedName>
    <definedName name="_xlnm._FilterDatabase" localSheetId="2" hidden="1">分类汇总!$A$1:$G$28</definedName>
    <definedName name="_xlnm.Criteria" localSheetId="1">Sheet1!#REF!</definedName>
    <definedName name="_xlnm.Criteria" localSheetId="3">分级显示!#REF!</definedName>
    <definedName name="_xlnm.Criteria" localSheetId="2">分类汇总!#REF!</definedName>
  </definedNames>
  <calcPr calcId="124519"/>
</workbook>
</file>

<file path=xl/calcChain.xml><?xml version="1.0" encoding="utf-8"?>
<calcChain xmlns="http://schemas.openxmlformats.org/spreadsheetml/2006/main">
  <c r="G26" i="5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28" i="4"/>
  <c r="G27"/>
  <c r="G26"/>
  <c r="G25"/>
  <c r="G24"/>
  <c r="G23"/>
  <c r="G22"/>
  <c r="G21"/>
  <c r="G20"/>
  <c r="G29" s="1"/>
  <c r="G18"/>
  <c r="G17"/>
  <c r="G16"/>
  <c r="G15"/>
  <c r="G14"/>
  <c r="G13"/>
  <c r="G12"/>
  <c r="G11"/>
  <c r="G10"/>
  <c r="G9"/>
  <c r="G19" s="1"/>
  <c r="G7"/>
  <c r="G6"/>
  <c r="G5"/>
  <c r="G4"/>
  <c r="G3"/>
  <c r="G2"/>
  <c r="G8" s="1"/>
  <c r="G8" i="1"/>
  <c r="G18"/>
  <c r="G19"/>
  <c r="G9"/>
  <c r="G2"/>
  <c r="G10"/>
  <c r="G20"/>
  <c r="G11"/>
  <c r="G3"/>
  <c r="G12"/>
  <c r="G21"/>
  <c r="G13"/>
  <c r="G4"/>
  <c r="G22"/>
  <c r="G14"/>
  <c r="G5"/>
  <c r="G23"/>
  <c r="G15"/>
  <c r="G24"/>
  <c r="G6"/>
  <c r="G16"/>
  <c r="G25"/>
  <c r="G7"/>
  <c r="G17"/>
  <c r="G26"/>
  <c r="G30" i="4" l="1"/>
</calcChain>
</file>

<file path=xl/sharedStrings.xml><?xml version="1.0" encoding="utf-8"?>
<sst xmlns="http://schemas.openxmlformats.org/spreadsheetml/2006/main" count="250" uniqueCount="72">
  <si>
    <t>学号</t>
    <phoneticPr fontId="1" type="noConversion"/>
  </si>
  <si>
    <t>姓名</t>
    <phoneticPr fontId="1" type="noConversion"/>
  </si>
  <si>
    <t>地区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</si>
  <si>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</si>
  <si>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</si>
  <si>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</si>
  <si>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</si>
  <si>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</si>
  <si>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</si>
  <si>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</si>
  <si>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</si>
  <si>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</si>
  <si>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</si>
  <si>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</si>
  <si>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</si>
  <si>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</si>
  <si>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</si>
  <si>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</si>
  <si>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</si>
  <si>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</si>
  <si>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</si>
  <si>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</si>
  <si>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</si>
  <si>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</si>
  <si>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</si>
  <si>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</si>
  <si>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</si>
  <si>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</si>
  <si>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</si>
  <si>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</si>
  <si>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</si>
  <si>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</si>
  <si>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张三</t>
  </si>
  <si>
    <t>赵四</t>
  </si>
  <si>
    <t>王五</t>
  </si>
  <si>
    <t>张学友</t>
  </si>
  <si>
    <t>刘德华</t>
  </si>
  <si>
    <t>郭美美</t>
  </si>
  <si>
    <t>张红</t>
  </si>
  <si>
    <t>刘强</t>
  </si>
  <si>
    <t>刘立</t>
  </si>
  <si>
    <t>赵军</t>
  </si>
  <si>
    <t>罗亚平</t>
  </si>
  <si>
    <t>何丽芬</t>
  </si>
  <si>
    <t>陈明</t>
  </si>
  <si>
    <t>王建</t>
  </si>
  <si>
    <t>赵山林</t>
  </si>
  <si>
    <t>黄林军</t>
    <phoneticPr fontId="1" type="noConversion"/>
  </si>
  <si>
    <t>广州</t>
    <phoneticPr fontId="1" type="noConversion"/>
  </si>
  <si>
    <t>上海</t>
    <phoneticPr fontId="1" type="noConversion"/>
  </si>
  <si>
    <t>上海</t>
    <phoneticPr fontId="1" type="noConversion"/>
  </si>
  <si>
    <t>北京</t>
    <phoneticPr fontId="1" type="noConversion"/>
  </si>
  <si>
    <t>何桌</t>
    <phoneticPr fontId="1" type="noConversion"/>
  </si>
  <si>
    <t>莫小明</t>
    <phoneticPr fontId="1" type="noConversion"/>
  </si>
  <si>
    <t>范文芳</t>
    <phoneticPr fontId="1" type="noConversion"/>
  </si>
  <si>
    <t>江小鱼</t>
    <phoneticPr fontId="1" type="noConversion"/>
  </si>
  <si>
    <t>李洛</t>
    <phoneticPr fontId="1" type="noConversion"/>
  </si>
  <si>
    <t>黎明</t>
    <phoneticPr fontId="1" type="noConversion"/>
  </si>
  <si>
    <t>张勇</t>
    <phoneticPr fontId="1" type="noConversion"/>
  </si>
  <si>
    <t>李明明</t>
    <phoneticPr fontId="1" type="noConversion"/>
  </si>
  <si>
    <t>周建国</t>
    <phoneticPr fontId="1" type="noConversion"/>
  </si>
  <si>
    <t>学号</t>
    <phoneticPr fontId="1" type="noConversion"/>
  </si>
  <si>
    <t>姓名</t>
    <phoneticPr fontId="1" type="noConversion"/>
  </si>
  <si>
    <t>地区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</si>
  <si>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</si>
  <si>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</si>
  <si>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</si>
  <si>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</si>
  <si>
    <t>北京 平均值</t>
  </si>
  <si>
    <t>广州 平均值</t>
  </si>
  <si>
    <t>上海 平均值</t>
  </si>
  <si>
    <t>总计平均值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</si>
</sst>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49" fontId="0" fillId="3" borderId="3" xfId="0" applyNumberFormat="1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0" fillId="3" borderId="4" xfId="0" applyNumberFormat="1" applyFont="1" applyFill="1" applyBorder="1">
      <alignment vertical="center"/>
    </xf>
    <xf numFmtId="49" fontId="0" fillId="4" borderId="3" xfId="0" applyNumberFormat="1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NumberFormat="1" applyFont="1" applyFill="1" applyBorder="1">
      <alignment vertical="center"/>
    </xf>
    <xf numFmtId="49" fontId="0" fillId="3" borderId="5" xfId="0" applyNumberFormat="1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0" xfId="0" applyNumberFormat="1" applyFont="1" applyFill="1">
      <alignment vertical="center"/>
    </xf>
    <xf numFmtId="0" fontId="3" fillId="4" borderId="3" xfId="0" applyNumberFormat="1" applyFont="1" applyFill="1" applyBorder="1">
      <alignment vertical="center"/>
    </xf>
    <xf numFmtId="0" fontId="3" fillId="4" borderId="3" xfId="0" applyFont="1" applyFill="1" applyBorder="1">
      <alignment vertical="center"/>
    </xf>
    <xf numFmtId="49" fontId="0" fillId="3" borderId="0" xfId="0" applyNumberFormat="1" applyFont="1" applyFill="1" applyBorder="1">
      <alignment vertical="center"/>
    </xf>
    <xf numFmtId="0" fontId="0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</cellXfs>
  <cellStyles count="1">
    <cellStyle name="常规" xfId="0" builtinId="0"/>
  </cellStyles>
  <dxfs count="2">
    <dxf>
      <numFmt numFmtId="0" formatCode="General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title>
      <c:tx>
        <c:rich>
          <a:bodyPr/>
          <a:lstStyle/>
          <a:p>
            <a:pPr>
              <a:defRPr/>
            </a:pPr>
            <a:r>
              <a:rPr lang="zh-CN" altLang="en-US"/>
              <a:t>学生成绩表</a:t>
            </a:r>
            <a:endParaRPr lang="zh-CN"/>
          </a:p>
        </c:rich>
      </c:tx>
      <c:layout/>
      <c:spPr>
        <a:solidFill>
          <a:srgbClr val="4F81BD"/>
        </a:solidFill>
      </c:spPr>
    </c:title>
    <c:plotArea>
      <c:layout/>
      <c:barChart>
        <c:barDir val="col"/>
        <c:grouping val="clustered"/>
        <c:ser>
          <c:idx val="0"/>
          <c:order val="0"/>
          <c:val>
            <c:numRef>
              <c:f>Sheet1!$D$2:$D$26</c:f>
              <c:numCache>
                <c:formatCode>General</c:formatCode>
                <c:ptCount val="25"/>
                <c:pt idx="0">
                  <c:v>70</c:v>
                </c:pt>
                <c:pt idx="1">
                  <c:v>84</c:v>
                </c:pt>
                <c:pt idx="2">
                  <c:v>78</c:v>
                </c:pt>
                <c:pt idx="3">
                  <c:v>90</c:v>
                </c:pt>
                <c:pt idx="4">
                  <c:v>67</c:v>
                </c:pt>
                <c:pt idx="5">
                  <c:v>67</c:v>
                </c:pt>
                <c:pt idx="6">
                  <c:v>90</c:v>
                </c:pt>
                <c:pt idx="7">
                  <c:v>65</c:v>
                </c:pt>
                <c:pt idx="8">
                  <c:v>90</c:v>
                </c:pt>
                <c:pt idx="9">
                  <c:v>88</c:v>
                </c:pt>
                <c:pt idx="10">
                  <c:v>60</c:v>
                </c:pt>
                <c:pt idx="11">
                  <c:v>96</c:v>
                </c:pt>
                <c:pt idx="12">
                  <c:v>62</c:v>
                </c:pt>
                <c:pt idx="13">
                  <c:v>67</c:v>
                </c:pt>
                <c:pt idx="14">
                  <c:v>78</c:v>
                </c:pt>
                <c:pt idx="15">
                  <c:v>73</c:v>
                </c:pt>
                <c:pt idx="16">
                  <c:v>70</c:v>
                </c:pt>
                <c:pt idx="17">
                  <c:v>80</c:v>
                </c:pt>
                <c:pt idx="18">
                  <c:v>58</c:v>
                </c:pt>
                <c:pt idx="19">
                  <c:v>89</c:v>
                </c:pt>
                <c:pt idx="20">
                  <c:v>71</c:v>
                </c:pt>
                <c:pt idx="21">
                  <c:v>78</c:v>
                </c:pt>
                <c:pt idx="22">
                  <c:v>78</c:v>
                </c:pt>
                <c:pt idx="23">
                  <c:v>78</c:v>
                </c:pt>
                <c:pt idx="24">
                  <c:v>93</c:v>
                </c:pt>
              </c:numCache>
            </c:numRef>
          </c:val>
        </c:ser>
        <c:dLbls/>
        <c:axId val="83685760"/>
        <c:axId val="86246912"/>
      </c:barChart>
      <c:catAx>
        <c:axId val="83685760"/>
        <c:scaling>
          <c:orientation val="minMax"/>
        </c:scaling>
        <c:axPos val="b"/>
        <c:majorTickMark val="none"/>
        <c:tickLblPos val="nextTo"/>
        <c:crossAx val="86246912"/>
        <c:crosses val="autoZero"/>
        <c:auto val="1"/>
        <c:lblAlgn val="ctr"/>
        <c:lblOffset val="100"/>
      </c:catAx>
      <c:valAx>
        <c:axId val="86246912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83685760"/>
        <c:crosses val="autoZero"/>
        <c:crossBetween val="between"/>
      </c:valAx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lineChart>
        <c:grouping val="standard"/>
        <c:ser>
          <c:idx val="3"/>
          <c:order val="0"/>
          <c:tx>
            <c:strRef>
              <c:f>Sheet1!$G$1</c:f>
              <c:strCache>
                <c:ptCount val="1"/>
                <c:pt idx="0">
                  <c:v>总分</c:v>
                </c:pt>
              </c:strCache>
            </c:strRef>
          </c:tx>
          <c:marker>
            <c:symbol val="none"/>
          </c:marker>
          <c:trendline>
            <c:trendlineType val="linear"/>
          </c:trendline>
          <c:cat>
            <c:strRef>
              <c:f>Sheet1!$C$2:$C$26</c:f>
              <c:strCache>
                <c:ptCount val="25"/>
                <c:pt idx="0">
                  <c:v>北京</c:v>
                </c:pt>
                <c:pt idx="1">
                  <c:v>北京</c:v>
                </c:pt>
                <c:pt idx="2">
                  <c:v>北京</c:v>
                </c:pt>
                <c:pt idx="3">
                  <c:v>北京</c:v>
                </c:pt>
                <c:pt idx="4">
                  <c:v>北京</c:v>
                </c:pt>
                <c:pt idx="5">
                  <c:v>北京</c:v>
                </c:pt>
                <c:pt idx="6">
                  <c:v>广州</c:v>
                </c:pt>
                <c:pt idx="7">
                  <c:v>广州</c:v>
                </c:pt>
                <c:pt idx="8">
                  <c:v>广州</c:v>
                </c:pt>
                <c:pt idx="9">
                  <c:v>广州</c:v>
                </c:pt>
                <c:pt idx="10">
                  <c:v>广州</c:v>
                </c:pt>
                <c:pt idx="11">
                  <c:v>广州</c:v>
                </c:pt>
                <c:pt idx="12">
                  <c:v>广州</c:v>
                </c:pt>
                <c:pt idx="13">
                  <c:v>广州</c:v>
                </c:pt>
                <c:pt idx="14">
                  <c:v>广州</c:v>
                </c:pt>
                <c:pt idx="15">
                  <c:v>广州</c:v>
                </c:pt>
                <c:pt idx="16">
                  <c:v>上海</c:v>
                </c:pt>
                <c:pt idx="17">
                  <c:v>上海</c:v>
                </c:pt>
                <c:pt idx="18">
                  <c:v>上海</c:v>
                </c:pt>
                <c:pt idx="19">
                  <c:v>上海</c:v>
                </c:pt>
                <c:pt idx="20">
                  <c:v>上海</c:v>
                </c:pt>
                <c:pt idx="21">
                  <c:v>上海</c:v>
                </c:pt>
                <c:pt idx="22">
                  <c:v>上海</c:v>
                </c:pt>
                <c:pt idx="23">
                  <c:v>上海</c:v>
                </c:pt>
                <c:pt idx="24">
                  <c:v>上海</c:v>
                </c:pt>
              </c:strCache>
            </c:strRef>
          </c:cat>
          <c:val>
            <c:numRef>
              <c:f>Sheet1!$G$2:$G$26</c:f>
              <c:numCache>
                <c:formatCode>General</c:formatCode>
                <c:ptCount val="25"/>
                <c:pt idx="0">
                  <c:v>232</c:v>
                </c:pt>
                <c:pt idx="1">
                  <c:v>273</c:v>
                </c:pt>
                <c:pt idx="2">
                  <c:v>225</c:v>
                </c:pt>
                <c:pt idx="3">
                  <c:v>257</c:v>
                </c:pt>
                <c:pt idx="4">
                  <c:v>236</c:v>
                </c:pt>
                <c:pt idx="5">
                  <c:v>216</c:v>
                </c:pt>
                <c:pt idx="6">
                  <c:v>273</c:v>
                </c:pt>
                <c:pt idx="7">
                  <c:v>195</c:v>
                </c:pt>
                <c:pt idx="8">
                  <c:v>283</c:v>
                </c:pt>
                <c:pt idx="9">
                  <c:v>269</c:v>
                </c:pt>
                <c:pt idx="10">
                  <c:v>218</c:v>
                </c:pt>
                <c:pt idx="11">
                  <c:v>294</c:v>
                </c:pt>
                <c:pt idx="12">
                  <c:v>221</c:v>
                </c:pt>
                <c:pt idx="13">
                  <c:v>194</c:v>
                </c:pt>
                <c:pt idx="14">
                  <c:v>238</c:v>
                </c:pt>
                <c:pt idx="15">
                  <c:v>189</c:v>
                </c:pt>
                <c:pt idx="16">
                  <c:v>223</c:v>
                </c:pt>
                <c:pt idx="17">
                  <c:v>234</c:v>
                </c:pt>
                <c:pt idx="18">
                  <c:v>170</c:v>
                </c:pt>
                <c:pt idx="19">
                  <c:v>276</c:v>
                </c:pt>
                <c:pt idx="20">
                  <c:v>219</c:v>
                </c:pt>
                <c:pt idx="21">
                  <c:v>231</c:v>
                </c:pt>
                <c:pt idx="22">
                  <c:v>267</c:v>
                </c:pt>
                <c:pt idx="23">
                  <c:v>235</c:v>
                </c:pt>
                <c:pt idx="24">
                  <c:v>241</c:v>
                </c:pt>
              </c:numCache>
            </c:numRef>
          </c:val>
        </c:ser>
        <c:marker val="1"/>
        <c:axId val="42789120"/>
        <c:axId val="43611648"/>
      </c:lineChart>
      <c:catAx>
        <c:axId val="42789120"/>
        <c:scaling>
          <c:orientation val="minMax"/>
        </c:scaling>
        <c:axPos val="b"/>
        <c:tickLblPos val="nextTo"/>
        <c:crossAx val="43611648"/>
        <c:crosses val="autoZero"/>
        <c:auto val="1"/>
        <c:lblAlgn val="ctr"/>
        <c:lblOffset val="100"/>
      </c:catAx>
      <c:valAx>
        <c:axId val="43611648"/>
        <c:scaling>
          <c:orientation val="minMax"/>
        </c:scaling>
        <c:axPos val="l"/>
        <c:majorGridlines/>
        <c:numFmt formatCode="General" sourceLinked="1"/>
        <c:tickLblPos val="nextTo"/>
        <c:crossAx val="427891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975" cy="607670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0</xdr:row>
      <xdr:rowOff>0</xdr:rowOff>
    </xdr:from>
    <xdr:to>
      <xdr:col>11</xdr:col>
      <xdr:colOff>523875</xdr:colOff>
      <xdr:row>16</xdr:row>
      <xdr:rowOff>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表2" displayName="表2" ref="A1:G26" totalsRowShown="0">
  <autoFilter ref="A1:G26"/>
  <sortState ref="A2:G26">
    <sortCondition ref="C1"/>
  </sortState>
  <tableColumns count="7">
    <tableColumn id="1" name="学号" dataDxfId="1"/>
    <tableColumn id="2" name="姓名"/>
    <tableColumn id="3" name="地区"/>
    <tableColumn id="4" name="语文"/>
    <tableColumn id="5" name="数学"/>
    <tableColumn id="6" name="英语"/>
    <tableColumn id="7" name="总分" dataDxfId="0">
      <calculatedColumnFormula>SUM(表2[[#This Row],[语文]:[英语]])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D10" sqref="D10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 t="s">
        <v>11</v>
      </c>
      <c r="B2" t="s">
        <v>36</v>
      </c>
      <c r="C2" t="s">
        <v>51</v>
      </c>
      <c r="D2">
        <v>70</v>
      </c>
      <c r="E2">
        <v>82</v>
      </c>
      <c r="F2">
        <v>80</v>
      </c>
      <c r="G2" s="2">
        <f>SUM(表2[[#This Row],[语文]:[英语]])</f>
        <v>232</v>
      </c>
    </row>
    <row r="3" spans="1:7">
      <c r="A3" s="1" t="s">
        <v>15</v>
      </c>
      <c r="B3" t="s">
        <v>40</v>
      </c>
      <c r="C3" t="s">
        <v>51</v>
      </c>
      <c r="D3">
        <v>84</v>
      </c>
      <c r="E3">
        <v>90</v>
      </c>
      <c r="F3">
        <v>99</v>
      </c>
      <c r="G3" s="2">
        <f>SUM(表2[[#This Row],[语文]:[英语]])</f>
        <v>273</v>
      </c>
    </row>
    <row r="4" spans="1:7">
      <c r="A4" s="1" t="s">
        <v>19</v>
      </c>
      <c r="B4" t="s">
        <v>44</v>
      </c>
      <c r="C4" t="s">
        <v>51</v>
      </c>
      <c r="D4">
        <v>78</v>
      </c>
      <c r="E4">
        <v>68</v>
      </c>
      <c r="F4">
        <v>79</v>
      </c>
      <c r="G4" s="2">
        <f>SUM(表2[[#This Row],[语文]:[英语]])</f>
        <v>225</v>
      </c>
    </row>
    <row r="5" spans="1:7">
      <c r="A5" s="1" t="s">
        <v>22</v>
      </c>
      <c r="B5" t="s">
        <v>47</v>
      </c>
      <c r="C5" t="s">
        <v>51</v>
      </c>
      <c r="D5">
        <v>90</v>
      </c>
      <c r="E5">
        <v>89</v>
      </c>
      <c r="F5">
        <v>78</v>
      </c>
      <c r="G5" s="2">
        <f>SUM(表2[[#This Row],[语文]:[英语]])</f>
        <v>257</v>
      </c>
    </row>
    <row r="6" spans="1:7">
      <c r="A6" s="1" t="s">
        <v>26</v>
      </c>
      <c r="B6" t="s">
        <v>55</v>
      </c>
      <c r="C6" t="s">
        <v>51</v>
      </c>
      <c r="D6">
        <v>67</v>
      </c>
      <c r="E6">
        <v>85</v>
      </c>
      <c r="F6">
        <v>84</v>
      </c>
      <c r="G6" s="2">
        <f>SUM(表2[[#This Row],[语文]:[英语]])</f>
        <v>236</v>
      </c>
    </row>
    <row r="7" spans="1:7">
      <c r="A7" s="1" t="s">
        <v>29</v>
      </c>
      <c r="B7" t="s">
        <v>58</v>
      </c>
      <c r="C7" t="s">
        <v>51</v>
      </c>
      <c r="D7">
        <v>67</v>
      </c>
      <c r="E7">
        <v>84</v>
      </c>
      <c r="F7">
        <v>65</v>
      </c>
      <c r="G7" s="2">
        <f>SUM(表2[[#This Row],[语文]:[英语]])</f>
        <v>216</v>
      </c>
    </row>
    <row r="8" spans="1:7">
      <c r="A8" s="1" t="s">
        <v>7</v>
      </c>
      <c r="B8" t="s">
        <v>32</v>
      </c>
      <c r="C8" t="s">
        <v>48</v>
      </c>
      <c r="D8">
        <v>90</v>
      </c>
      <c r="E8">
        <v>95</v>
      </c>
      <c r="F8">
        <v>88</v>
      </c>
      <c r="G8" s="2">
        <f>SUM(表2[[#This Row],[语文]:[英语]])</f>
        <v>273</v>
      </c>
    </row>
    <row r="9" spans="1:7">
      <c r="A9" s="1" t="s">
        <v>10</v>
      </c>
      <c r="B9" t="s">
        <v>35</v>
      </c>
      <c r="C9" t="s">
        <v>48</v>
      </c>
      <c r="D9">
        <v>65</v>
      </c>
      <c r="E9">
        <v>68</v>
      </c>
      <c r="F9">
        <v>62</v>
      </c>
      <c r="G9" s="2">
        <f>SUM(表2[[#This Row],[语文]:[英语]])</f>
        <v>195</v>
      </c>
    </row>
    <row r="10" spans="1:7">
      <c r="A10" s="1" t="s">
        <v>12</v>
      </c>
      <c r="B10" t="s">
        <v>37</v>
      </c>
      <c r="C10" t="s">
        <v>48</v>
      </c>
      <c r="D10">
        <v>90</v>
      </c>
      <c r="E10">
        <v>98</v>
      </c>
      <c r="F10">
        <v>95</v>
      </c>
      <c r="G10" s="2">
        <f>SUM(表2[[#This Row],[语文]:[英语]])</f>
        <v>283</v>
      </c>
    </row>
    <row r="11" spans="1:7">
      <c r="A11" s="1" t="s">
        <v>14</v>
      </c>
      <c r="B11" t="s">
        <v>39</v>
      </c>
      <c r="C11" t="s">
        <v>48</v>
      </c>
      <c r="D11">
        <v>88</v>
      </c>
      <c r="E11">
        <v>89</v>
      </c>
      <c r="F11">
        <v>92</v>
      </c>
      <c r="G11" s="2">
        <f>SUM(表2[[#This Row],[语文]:[英语]])</f>
        <v>269</v>
      </c>
    </row>
    <row r="12" spans="1:7">
      <c r="A12" s="1" t="s">
        <v>16</v>
      </c>
      <c r="B12" t="s">
        <v>41</v>
      </c>
      <c r="C12" t="s">
        <v>48</v>
      </c>
      <c r="D12">
        <v>60</v>
      </c>
      <c r="E12">
        <v>100</v>
      </c>
      <c r="F12">
        <v>58</v>
      </c>
      <c r="G12" s="2">
        <f>SUM(表2[[#This Row],[语文]:[英语]])</f>
        <v>218</v>
      </c>
    </row>
    <row r="13" spans="1:7">
      <c r="A13" s="1" t="s">
        <v>18</v>
      </c>
      <c r="B13" t="s">
        <v>43</v>
      </c>
      <c r="C13" t="s">
        <v>48</v>
      </c>
      <c r="D13">
        <v>96</v>
      </c>
      <c r="E13">
        <v>98</v>
      </c>
      <c r="F13">
        <v>100</v>
      </c>
      <c r="G13" s="2">
        <f>SUM(表2[[#This Row],[语文]:[英语]])</f>
        <v>294</v>
      </c>
    </row>
    <row r="14" spans="1:7">
      <c r="A14" s="1" t="s">
        <v>21</v>
      </c>
      <c r="B14" t="s">
        <v>46</v>
      </c>
      <c r="C14" t="s">
        <v>48</v>
      </c>
      <c r="D14">
        <v>62</v>
      </c>
      <c r="E14">
        <v>80</v>
      </c>
      <c r="F14">
        <v>79</v>
      </c>
      <c r="G14" s="2">
        <f>SUM(表2[[#This Row],[语文]:[英语]])</f>
        <v>221</v>
      </c>
    </row>
    <row r="15" spans="1:7">
      <c r="A15" s="1" t="s">
        <v>24</v>
      </c>
      <c r="B15" t="s">
        <v>53</v>
      </c>
      <c r="C15" t="s">
        <v>48</v>
      </c>
      <c r="D15">
        <v>67</v>
      </c>
      <c r="E15">
        <v>65</v>
      </c>
      <c r="F15">
        <v>62</v>
      </c>
      <c r="G15" s="2">
        <f>SUM(表2[[#This Row],[语文]:[英语]])</f>
        <v>194</v>
      </c>
    </row>
    <row r="16" spans="1:7">
      <c r="A16" s="1" t="s">
        <v>27</v>
      </c>
      <c r="B16" t="s">
        <v>56</v>
      </c>
      <c r="C16" t="s">
        <v>48</v>
      </c>
      <c r="D16">
        <v>78</v>
      </c>
      <c r="E16">
        <v>86</v>
      </c>
      <c r="F16">
        <v>74</v>
      </c>
      <c r="G16" s="2">
        <f>SUM(表2[[#This Row],[语文]:[英语]])</f>
        <v>238</v>
      </c>
    </row>
    <row r="17" spans="1:7">
      <c r="A17" s="1" t="s">
        <v>30</v>
      </c>
      <c r="B17" t="s">
        <v>59</v>
      </c>
      <c r="C17" t="s">
        <v>48</v>
      </c>
      <c r="D17">
        <v>73</v>
      </c>
      <c r="E17">
        <v>45</v>
      </c>
      <c r="F17">
        <v>71</v>
      </c>
      <c r="G17" s="2">
        <f>SUM(表2[[#This Row],[语文]:[英语]])</f>
        <v>189</v>
      </c>
    </row>
    <row r="18" spans="1:7">
      <c r="A18" s="1" t="s">
        <v>8</v>
      </c>
      <c r="B18" t="s">
        <v>33</v>
      </c>
      <c r="C18" t="s">
        <v>49</v>
      </c>
      <c r="D18">
        <v>70</v>
      </c>
      <c r="E18">
        <v>85</v>
      </c>
      <c r="F18">
        <v>68</v>
      </c>
      <c r="G18" s="2">
        <f>SUM(表2[[#This Row],[语文]:[英语]])</f>
        <v>223</v>
      </c>
    </row>
    <row r="19" spans="1:7">
      <c r="A19" s="1" t="s">
        <v>9</v>
      </c>
      <c r="B19" t="s">
        <v>34</v>
      </c>
      <c r="C19" t="s">
        <v>50</v>
      </c>
      <c r="D19">
        <v>80</v>
      </c>
      <c r="E19">
        <v>62</v>
      </c>
      <c r="F19">
        <v>92</v>
      </c>
      <c r="G19" s="2">
        <f>SUM(表2[[#This Row],[语文]:[英语]])</f>
        <v>234</v>
      </c>
    </row>
    <row r="20" spans="1:7">
      <c r="A20" s="1" t="s">
        <v>13</v>
      </c>
      <c r="B20" t="s">
        <v>38</v>
      </c>
      <c r="C20" t="s">
        <v>50</v>
      </c>
      <c r="D20">
        <v>58</v>
      </c>
      <c r="E20">
        <v>62</v>
      </c>
      <c r="F20">
        <v>50</v>
      </c>
      <c r="G20" s="2">
        <f>SUM(表2[[#This Row],[语文]:[英语]])</f>
        <v>170</v>
      </c>
    </row>
    <row r="21" spans="1:7">
      <c r="A21" s="1" t="s">
        <v>17</v>
      </c>
      <c r="B21" t="s">
        <v>42</v>
      </c>
      <c r="C21" t="s">
        <v>50</v>
      </c>
      <c r="D21">
        <v>89</v>
      </c>
      <c r="E21">
        <v>95</v>
      </c>
      <c r="F21">
        <v>92</v>
      </c>
      <c r="G21" s="2">
        <f>SUM(表2[[#This Row],[语文]:[英语]])</f>
        <v>276</v>
      </c>
    </row>
    <row r="22" spans="1:7">
      <c r="A22" s="1" t="s">
        <v>20</v>
      </c>
      <c r="B22" t="s">
        <v>45</v>
      </c>
      <c r="C22" t="s">
        <v>50</v>
      </c>
      <c r="D22">
        <v>71</v>
      </c>
      <c r="E22">
        <v>77</v>
      </c>
      <c r="F22">
        <v>71</v>
      </c>
      <c r="G22" s="2">
        <f>SUM(表2[[#This Row],[语文]:[英语]])</f>
        <v>219</v>
      </c>
    </row>
    <row r="23" spans="1:7">
      <c r="A23" s="1" t="s">
        <v>23</v>
      </c>
      <c r="B23" t="s">
        <v>52</v>
      </c>
      <c r="C23" t="s">
        <v>50</v>
      </c>
      <c r="D23">
        <v>78</v>
      </c>
      <c r="E23">
        <v>67</v>
      </c>
      <c r="F23">
        <v>86</v>
      </c>
      <c r="G23" s="2">
        <f>SUM(表2[[#This Row],[语文]:[英语]])</f>
        <v>231</v>
      </c>
    </row>
    <row r="24" spans="1:7">
      <c r="A24" s="1" t="s">
        <v>25</v>
      </c>
      <c r="B24" t="s">
        <v>54</v>
      </c>
      <c r="C24" t="s">
        <v>50</v>
      </c>
      <c r="D24">
        <v>78</v>
      </c>
      <c r="E24">
        <v>94</v>
      </c>
      <c r="F24">
        <v>95</v>
      </c>
      <c r="G24" s="2">
        <f>SUM(表2[[#This Row],[语文]:[英语]])</f>
        <v>267</v>
      </c>
    </row>
    <row r="25" spans="1:7">
      <c r="A25" s="1" t="s">
        <v>28</v>
      </c>
      <c r="B25" t="s">
        <v>57</v>
      </c>
      <c r="C25" t="s">
        <v>50</v>
      </c>
      <c r="D25">
        <v>78</v>
      </c>
      <c r="E25">
        <v>93</v>
      </c>
      <c r="F25">
        <v>64</v>
      </c>
      <c r="G25" s="2">
        <f>SUM(表2[[#This Row],[语文]:[英语]])</f>
        <v>235</v>
      </c>
    </row>
    <row r="26" spans="1:7">
      <c r="A26" s="1" t="s">
        <v>31</v>
      </c>
      <c r="B26" t="s">
        <v>60</v>
      </c>
      <c r="C26" t="s">
        <v>50</v>
      </c>
      <c r="D26">
        <v>93</v>
      </c>
      <c r="E26">
        <v>64</v>
      </c>
      <c r="F26">
        <v>84</v>
      </c>
      <c r="G26" s="2">
        <f>SUM(表2[[#This Row],[语文]:[英语]])</f>
        <v>241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I10" sqref="I10"/>
    </sheetView>
  </sheetViews>
  <sheetFormatPr defaultRowHeight="13.5" outlineLevelRow="2"/>
  <sheetData>
    <row r="1" spans="1:7" ht="14.25" thickBot="1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4" t="s">
        <v>67</v>
      </c>
    </row>
    <row r="2" spans="1:7" ht="14.25" outlineLevel="2" thickTop="1">
      <c r="A2" s="5" t="s">
        <v>22</v>
      </c>
      <c r="B2" s="6" t="s">
        <v>47</v>
      </c>
      <c r="C2" s="6" t="s">
        <v>51</v>
      </c>
      <c r="D2" s="6">
        <v>90</v>
      </c>
      <c r="E2" s="6">
        <v>89</v>
      </c>
      <c r="F2" s="6">
        <v>78</v>
      </c>
      <c r="G2" s="7">
        <f>SUM(分类汇总!$D2:$F2)</f>
        <v>257</v>
      </c>
    </row>
    <row r="3" spans="1:7" outlineLevel="2">
      <c r="A3" s="8" t="s">
        <v>15</v>
      </c>
      <c r="B3" s="9" t="s">
        <v>40</v>
      </c>
      <c r="C3" s="9" t="s">
        <v>51</v>
      </c>
      <c r="D3" s="9">
        <v>84</v>
      </c>
      <c r="E3" s="9">
        <v>90</v>
      </c>
      <c r="F3" s="9">
        <v>99</v>
      </c>
      <c r="G3" s="10">
        <f>SUM(分类汇总!$D3:$F3)</f>
        <v>273</v>
      </c>
    </row>
    <row r="4" spans="1:7" outlineLevel="2">
      <c r="A4" s="5" t="s">
        <v>19</v>
      </c>
      <c r="B4" s="6" t="s">
        <v>44</v>
      </c>
      <c r="C4" s="6" t="s">
        <v>51</v>
      </c>
      <c r="D4" s="6">
        <v>78</v>
      </c>
      <c r="E4" s="6">
        <v>68</v>
      </c>
      <c r="F4" s="6">
        <v>79</v>
      </c>
      <c r="G4" s="7">
        <f>SUM(分类汇总!$D4:$F4)</f>
        <v>225</v>
      </c>
    </row>
    <row r="5" spans="1:7" outlineLevel="2">
      <c r="A5" s="8" t="s">
        <v>11</v>
      </c>
      <c r="B5" s="9" t="s">
        <v>36</v>
      </c>
      <c r="C5" s="9" t="s">
        <v>51</v>
      </c>
      <c r="D5" s="9">
        <v>70</v>
      </c>
      <c r="E5" s="9">
        <v>82</v>
      </c>
      <c r="F5" s="9">
        <v>80</v>
      </c>
      <c r="G5" s="10">
        <f>SUM(分类汇总!$D5:$F5)</f>
        <v>232</v>
      </c>
    </row>
    <row r="6" spans="1:7" outlineLevel="2">
      <c r="A6" s="5" t="s">
        <v>26</v>
      </c>
      <c r="B6" s="6" t="s">
        <v>55</v>
      </c>
      <c r="C6" s="6" t="s">
        <v>51</v>
      </c>
      <c r="D6" s="6">
        <v>67</v>
      </c>
      <c r="E6" s="6">
        <v>85</v>
      </c>
      <c r="F6" s="6">
        <v>84</v>
      </c>
      <c r="G6" s="7">
        <f>SUM(分类汇总!$D6:$F6)</f>
        <v>236</v>
      </c>
    </row>
    <row r="7" spans="1:7" outlineLevel="2">
      <c r="A7" s="8" t="s">
        <v>29</v>
      </c>
      <c r="B7" s="9" t="s">
        <v>58</v>
      </c>
      <c r="C7" s="9" t="s">
        <v>51</v>
      </c>
      <c r="D7" s="9">
        <v>67</v>
      </c>
      <c r="E7" s="9">
        <v>84</v>
      </c>
      <c r="F7" s="9">
        <v>65</v>
      </c>
      <c r="G7" s="10">
        <f>SUM(分类汇总!$D7:$F7)</f>
        <v>216</v>
      </c>
    </row>
    <row r="8" spans="1:7" outlineLevel="1">
      <c r="A8" s="8"/>
      <c r="B8" s="9"/>
      <c r="C8" s="14" t="s">
        <v>68</v>
      </c>
      <c r="D8" s="9"/>
      <c r="E8" s="9"/>
      <c r="F8" s="9"/>
      <c r="G8" s="10">
        <f>SUBTOTAL(1,G2:G7)</f>
        <v>239.83333333333334</v>
      </c>
    </row>
    <row r="9" spans="1:7" outlineLevel="2">
      <c r="A9" s="5" t="s">
        <v>18</v>
      </c>
      <c r="B9" s="6" t="s">
        <v>43</v>
      </c>
      <c r="C9" s="6" t="s">
        <v>48</v>
      </c>
      <c r="D9" s="6">
        <v>96</v>
      </c>
      <c r="E9" s="6">
        <v>98</v>
      </c>
      <c r="F9" s="6">
        <v>100</v>
      </c>
      <c r="G9" s="7">
        <f>SUM(分类汇总!$D9:$F9)</f>
        <v>294</v>
      </c>
    </row>
    <row r="10" spans="1:7" outlineLevel="2">
      <c r="A10" s="8" t="s">
        <v>12</v>
      </c>
      <c r="B10" s="9" t="s">
        <v>37</v>
      </c>
      <c r="C10" s="9" t="s">
        <v>48</v>
      </c>
      <c r="D10" s="9">
        <v>90</v>
      </c>
      <c r="E10" s="9">
        <v>98</v>
      </c>
      <c r="F10" s="9">
        <v>95</v>
      </c>
      <c r="G10" s="10">
        <f>SUM(分类汇总!$D10:$F10)</f>
        <v>283</v>
      </c>
    </row>
    <row r="11" spans="1:7" outlineLevel="2">
      <c r="A11" s="5" t="s">
        <v>7</v>
      </c>
      <c r="B11" s="6" t="s">
        <v>32</v>
      </c>
      <c r="C11" s="6" t="s">
        <v>48</v>
      </c>
      <c r="D11" s="6">
        <v>90</v>
      </c>
      <c r="E11" s="6">
        <v>95</v>
      </c>
      <c r="F11" s="6">
        <v>88</v>
      </c>
      <c r="G11" s="7">
        <f>SUM(分类汇总!$D11:$F11)</f>
        <v>273</v>
      </c>
    </row>
    <row r="12" spans="1:7" outlineLevel="2">
      <c r="A12" s="8" t="s">
        <v>14</v>
      </c>
      <c r="B12" s="9" t="s">
        <v>39</v>
      </c>
      <c r="C12" s="9" t="s">
        <v>48</v>
      </c>
      <c r="D12" s="9">
        <v>88</v>
      </c>
      <c r="E12" s="9">
        <v>89</v>
      </c>
      <c r="F12" s="9">
        <v>92</v>
      </c>
      <c r="G12" s="10">
        <f>SUM(分类汇总!$D12:$F12)</f>
        <v>269</v>
      </c>
    </row>
    <row r="13" spans="1:7" outlineLevel="2">
      <c r="A13" s="5" t="s">
        <v>27</v>
      </c>
      <c r="B13" s="6" t="s">
        <v>56</v>
      </c>
      <c r="C13" s="6" t="s">
        <v>48</v>
      </c>
      <c r="D13" s="6">
        <v>78</v>
      </c>
      <c r="E13" s="6">
        <v>86</v>
      </c>
      <c r="F13" s="6">
        <v>74</v>
      </c>
      <c r="G13" s="7">
        <f>SUM(分类汇总!$D13:$F13)</f>
        <v>238</v>
      </c>
    </row>
    <row r="14" spans="1:7" outlineLevel="2">
      <c r="A14" s="8" t="s">
        <v>30</v>
      </c>
      <c r="B14" s="9" t="s">
        <v>59</v>
      </c>
      <c r="C14" s="9" t="s">
        <v>48</v>
      </c>
      <c r="D14" s="9">
        <v>73</v>
      </c>
      <c r="E14" s="9">
        <v>45</v>
      </c>
      <c r="F14" s="9">
        <v>71</v>
      </c>
      <c r="G14" s="10">
        <f>SUM(分类汇总!$D14:$F14)</f>
        <v>189</v>
      </c>
    </row>
    <row r="15" spans="1:7" outlineLevel="2">
      <c r="A15" s="5" t="s">
        <v>24</v>
      </c>
      <c r="B15" s="6" t="s">
        <v>53</v>
      </c>
      <c r="C15" s="6" t="s">
        <v>48</v>
      </c>
      <c r="D15" s="6">
        <v>67</v>
      </c>
      <c r="E15" s="6">
        <v>65</v>
      </c>
      <c r="F15" s="6">
        <v>62</v>
      </c>
      <c r="G15" s="7">
        <f>SUM(分类汇总!$D15:$F15)</f>
        <v>194</v>
      </c>
    </row>
    <row r="16" spans="1:7" outlineLevel="2">
      <c r="A16" s="8" t="s">
        <v>10</v>
      </c>
      <c r="B16" s="9" t="s">
        <v>35</v>
      </c>
      <c r="C16" s="9" t="s">
        <v>48</v>
      </c>
      <c r="D16" s="9">
        <v>65</v>
      </c>
      <c r="E16" s="9">
        <v>68</v>
      </c>
      <c r="F16" s="9">
        <v>62</v>
      </c>
      <c r="G16" s="10">
        <f>SUM(分类汇总!$D16:$F16)</f>
        <v>195</v>
      </c>
    </row>
    <row r="17" spans="1:7" outlineLevel="2">
      <c r="A17" s="5" t="s">
        <v>21</v>
      </c>
      <c r="B17" s="6" t="s">
        <v>46</v>
      </c>
      <c r="C17" s="6" t="s">
        <v>48</v>
      </c>
      <c r="D17" s="6">
        <v>62</v>
      </c>
      <c r="E17" s="6">
        <v>80</v>
      </c>
      <c r="F17" s="6">
        <v>79</v>
      </c>
      <c r="G17" s="7">
        <f>SUM(分类汇总!$D17:$F17)</f>
        <v>221</v>
      </c>
    </row>
    <row r="18" spans="1:7" outlineLevel="2">
      <c r="A18" s="8" t="s">
        <v>16</v>
      </c>
      <c r="B18" s="9" t="s">
        <v>41</v>
      </c>
      <c r="C18" s="9" t="s">
        <v>48</v>
      </c>
      <c r="D18" s="9">
        <v>60</v>
      </c>
      <c r="E18" s="9">
        <v>100</v>
      </c>
      <c r="F18" s="9">
        <v>58</v>
      </c>
      <c r="G18" s="10">
        <f>SUM(分类汇总!$D18:$F18)</f>
        <v>218</v>
      </c>
    </row>
    <row r="19" spans="1:7" outlineLevel="1">
      <c r="A19" s="8"/>
      <c r="B19" s="9"/>
      <c r="C19" s="15" t="s">
        <v>69</v>
      </c>
      <c r="D19" s="9"/>
      <c r="E19" s="9"/>
      <c r="F19" s="9"/>
      <c r="G19" s="10">
        <f>SUBTOTAL(1,G9:G18)</f>
        <v>237.4</v>
      </c>
    </row>
    <row r="20" spans="1:7" outlineLevel="2">
      <c r="A20" s="5" t="s">
        <v>31</v>
      </c>
      <c r="B20" s="6" t="s">
        <v>60</v>
      </c>
      <c r="C20" s="6" t="s">
        <v>50</v>
      </c>
      <c r="D20" s="6">
        <v>93</v>
      </c>
      <c r="E20" s="6">
        <v>64</v>
      </c>
      <c r="F20" s="6">
        <v>84</v>
      </c>
      <c r="G20" s="7">
        <f>SUM(分类汇总!$D20:$F20)</f>
        <v>241</v>
      </c>
    </row>
    <row r="21" spans="1:7" outlineLevel="2">
      <c r="A21" s="8" t="s">
        <v>17</v>
      </c>
      <c r="B21" s="9" t="s">
        <v>42</v>
      </c>
      <c r="C21" s="9" t="s">
        <v>50</v>
      </c>
      <c r="D21" s="9">
        <v>89</v>
      </c>
      <c r="E21" s="9">
        <v>95</v>
      </c>
      <c r="F21" s="9">
        <v>92</v>
      </c>
      <c r="G21" s="10">
        <f>SUM(分类汇总!$D21:$F21)</f>
        <v>276</v>
      </c>
    </row>
    <row r="22" spans="1:7" outlineLevel="2">
      <c r="A22" s="5" t="s">
        <v>9</v>
      </c>
      <c r="B22" s="6" t="s">
        <v>34</v>
      </c>
      <c r="C22" s="6" t="s">
        <v>50</v>
      </c>
      <c r="D22" s="6">
        <v>80</v>
      </c>
      <c r="E22" s="6">
        <v>62</v>
      </c>
      <c r="F22" s="6">
        <v>92</v>
      </c>
      <c r="G22" s="7">
        <f>SUM(分类汇总!$D22:$F22)</f>
        <v>234</v>
      </c>
    </row>
    <row r="23" spans="1:7" outlineLevel="2">
      <c r="A23" s="8" t="s">
        <v>25</v>
      </c>
      <c r="B23" s="9" t="s">
        <v>54</v>
      </c>
      <c r="C23" s="9" t="s">
        <v>50</v>
      </c>
      <c r="D23" s="9">
        <v>78</v>
      </c>
      <c r="E23" s="9">
        <v>94</v>
      </c>
      <c r="F23" s="9">
        <v>95</v>
      </c>
      <c r="G23" s="10">
        <f>SUM(分类汇总!$D23:$F23)</f>
        <v>267</v>
      </c>
    </row>
    <row r="24" spans="1:7" outlineLevel="2">
      <c r="A24" s="5" t="s">
        <v>28</v>
      </c>
      <c r="B24" s="6" t="s">
        <v>57</v>
      </c>
      <c r="C24" s="6" t="s">
        <v>50</v>
      </c>
      <c r="D24" s="6">
        <v>78</v>
      </c>
      <c r="E24" s="6">
        <v>93</v>
      </c>
      <c r="F24" s="6">
        <v>64</v>
      </c>
      <c r="G24" s="7">
        <f>SUM(分类汇总!$D24:$F24)</f>
        <v>235</v>
      </c>
    </row>
    <row r="25" spans="1:7" outlineLevel="2">
      <c r="A25" s="8" t="s">
        <v>23</v>
      </c>
      <c r="B25" s="9" t="s">
        <v>52</v>
      </c>
      <c r="C25" s="9" t="s">
        <v>50</v>
      </c>
      <c r="D25" s="9">
        <v>78</v>
      </c>
      <c r="E25" s="9">
        <v>67</v>
      </c>
      <c r="F25" s="9">
        <v>86</v>
      </c>
      <c r="G25" s="10">
        <f>SUM(分类汇总!$D25:$F25)</f>
        <v>231</v>
      </c>
    </row>
    <row r="26" spans="1:7" outlineLevel="2">
      <c r="A26" s="5" t="s">
        <v>20</v>
      </c>
      <c r="B26" s="6" t="s">
        <v>45</v>
      </c>
      <c r="C26" s="6" t="s">
        <v>50</v>
      </c>
      <c r="D26" s="6">
        <v>71</v>
      </c>
      <c r="E26" s="6">
        <v>77</v>
      </c>
      <c r="F26" s="6">
        <v>71</v>
      </c>
      <c r="G26" s="7">
        <f>SUM(分类汇总!$D26:$F26)</f>
        <v>219</v>
      </c>
    </row>
    <row r="27" spans="1:7" outlineLevel="2">
      <c r="A27" s="8" t="s">
        <v>8</v>
      </c>
      <c r="B27" s="9" t="s">
        <v>33</v>
      </c>
      <c r="C27" s="9" t="s">
        <v>49</v>
      </c>
      <c r="D27" s="9">
        <v>70</v>
      </c>
      <c r="E27" s="9">
        <v>85</v>
      </c>
      <c r="F27" s="9">
        <v>68</v>
      </c>
      <c r="G27" s="10">
        <f>SUM(分类汇总!$D27:$F27)</f>
        <v>223</v>
      </c>
    </row>
    <row r="28" spans="1:7" outlineLevel="2">
      <c r="A28" s="11" t="s">
        <v>13</v>
      </c>
      <c r="B28" s="12" t="s">
        <v>38</v>
      </c>
      <c r="C28" s="12" t="s">
        <v>50</v>
      </c>
      <c r="D28" s="12">
        <v>58</v>
      </c>
      <c r="E28" s="12">
        <v>62</v>
      </c>
      <c r="F28" s="12">
        <v>50</v>
      </c>
      <c r="G28" s="13">
        <f>SUM(分类汇总!$D28:$F28)</f>
        <v>170</v>
      </c>
    </row>
    <row r="29" spans="1:7" outlineLevel="1">
      <c r="A29" s="16"/>
      <c r="B29" s="17"/>
      <c r="C29" s="18" t="s">
        <v>70</v>
      </c>
      <c r="D29" s="17"/>
      <c r="E29" s="17"/>
      <c r="F29" s="17"/>
      <c r="G29" s="13">
        <f>SUBTOTAL(1,G20:G28)</f>
        <v>232.88888888888889</v>
      </c>
    </row>
    <row r="30" spans="1:7">
      <c r="A30" s="16"/>
      <c r="B30" s="17"/>
      <c r="C30" s="18" t="s">
        <v>71</v>
      </c>
      <c r="D30" s="17"/>
      <c r="E30" s="17"/>
      <c r="F30" s="17"/>
      <c r="G30" s="13">
        <f>SUBTOTAL(1,G2:G28)</f>
        <v>236.36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E19" sqref="E19"/>
    </sheetView>
  </sheetViews>
  <sheetFormatPr defaultRowHeight="13.5"/>
  <cols>
    <col min="4" max="6" width="9" customWidth="1"/>
  </cols>
  <sheetData>
    <row r="1" spans="1:7" ht="14.25" thickBot="1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4" t="s">
        <v>67</v>
      </c>
    </row>
    <row r="2" spans="1:7" ht="14.25" thickTop="1">
      <c r="A2" s="5" t="s">
        <v>22</v>
      </c>
      <c r="B2" s="6" t="s">
        <v>47</v>
      </c>
      <c r="C2" s="6" t="s">
        <v>51</v>
      </c>
      <c r="D2" s="6">
        <v>90</v>
      </c>
      <c r="E2" s="6">
        <v>89</v>
      </c>
      <c r="F2" s="6">
        <v>78</v>
      </c>
      <c r="G2" s="7">
        <f>SUM(分级显示!$D2:$F2)</f>
        <v>257</v>
      </c>
    </row>
    <row r="3" spans="1:7">
      <c r="A3" s="8" t="s">
        <v>15</v>
      </c>
      <c r="B3" s="9" t="s">
        <v>40</v>
      </c>
      <c r="C3" s="9" t="s">
        <v>51</v>
      </c>
      <c r="D3" s="9">
        <v>84</v>
      </c>
      <c r="E3" s="9">
        <v>90</v>
      </c>
      <c r="F3" s="9">
        <v>99</v>
      </c>
      <c r="G3" s="10">
        <f>SUM(分级显示!$D3:$F3)</f>
        <v>273</v>
      </c>
    </row>
    <row r="4" spans="1:7">
      <c r="A4" s="5" t="s">
        <v>19</v>
      </c>
      <c r="B4" s="6" t="s">
        <v>44</v>
      </c>
      <c r="C4" s="6" t="s">
        <v>51</v>
      </c>
      <c r="D4" s="6">
        <v>78</v>
      </c>
      <c r="E4" s="6">
        <v>68</v>
      </c>
      <c r="F4" s="6">
        <v>79</v>
      </c>
      <c r="G4" s="7">
        <f>SUM(分级显示!$D4:$F4)</f>
        <v>225</v>
      </c>
    </row>
    <row r="5" spans="1:7">
      <c r="A5" s="8" t="s">
        <v>11</v>
      </c>
      <c r="B5" s="9" t="s">
        <v>36</v>
      </c>
      <c r="C5" s="9" t="s">
        <v>51</v>
      </c>
      <c r="D5" s="9">
        <v>70</v>
      </c>
      <c r="E5" s="9">
        <v>82</v>
      </c>
      <c r="F5" s="9">
        <v>80</v>
      </c>
      <c r="G5" s="10">
        <f>SUM(分级显示!$D5:$F5)</f>
        <v>232</v>
      </c>
    </row>
    <row r="6" spans="1:7">
      <c r="A6" s="5" t="s">
        <v>26</v>
      </c>
      <c r="B6" s="6" t="s">
        <v>55</v>
      </c>
      <c r="C6" s="6" t="s">
        <v>51</v>
      </c>
      <c r="D6" s="6">
        <v>67</v>
      </c>
      <c r="E6" s="6">
        <v>85</v>
      </c>
      <c r="F6" s="6">
        <v>84</v>
      </c>
      <c r="G6" s="7">
        <f>SUM(分级显示!$D6:$F6)</f>
        <v>236</v>
      </c>
    </row>
    <row r="7" spans="1:7">
      <c r="A7" s="8" t="s">
        <v>29</v>
      </c>
      <c r="B7" s="9" t="s">
        <v>58</v>
      </c>
      <c r="C7" s="9" t="s">
        <v>51</v>
      </c>
      <c r="D7" s="9">
        <v>67</v>
      </c>
      <c r="E7" s="9">
        <v>84</v>
      </c>
      <c r="F7" s="9">
        <v>65</v>
      </c>
      <c r="G7" s="10">
        <f>SUM(分级显示!$D7:$F7)</f>
        <v>216</v>
      </c>
    </row>
    <row r="8" spans="1:7">
      <c r="A8" s="5" t="s">
        <v>18</v>
      </c>
      <c r="B8" s="6" t="s">
        <v>43</v>
      </c>
      <c r="C8" s="6" t="s">
        <v>48</v>
      </c>
      <c r="D8" s="6">
        <v>96</v>
      </c>
      <c r="E8" s="6">
        <v>98</v>
      </c>
      <c r="F8" s="6">
        <v>100</v>
      </c>
      <c r="G8" s="7">
        <f>SUM(分级显示!$D8:$F8)</f>
        <v>294</v>
      </c>
    </row>
    <row r="9" spans="1:7">
      <c r="A9" s="8" t="s">
        <v>12</v>
      </c>
      <c r="B9" s="9" t="s">
        <v>37</v>
      </c>
      <c r="C9" s="9" t="s">
        <v>48</v>
      </c>
      <c r="D9" s="9">
        <v>90</v>
      </c>
      <c r="E9" s="9">
        <v>98</v>
      </c>
      <c r="F9" s="9">
        <v>95</v>
      </c>
      <c r="G9" s="10">
        <f>SUM(分级显示!$D9:$F9)</f>
        <v>283</v>
      </c>
    </row>
    <row r="10" spans="1:7">
      <c r="A10" s="5" t="s">
        <v>7</v>
      </c>
      <c r="B10" s="6" t="s">
        <v>32</v>
      </c>
      <c r="C10" s="6" t="s">
        <v>48</v>
      </c>
      <c r="D10" s="6">
        <v>90</v>
      </c>
      <c r="E10" s="6">
        <v>95</v>
      </c>
      <c r="F10" s="6">
        <v>88</v>
      </c>
      <c r="G10" s="7">
        <f>SUM(分级显示!$D10:$F10)</f>
        <v>273</v>
      </c>
    </row>
    <row r="11" spans="1:7">
      <c r="A11" s="8" t="s">
        <v>14</v>
      </c>
      <c r="B11" s="9" t="s">
        <v>39</v>
      </c>
      <c r="C11" s="9" t="s">
        <v>48</v>
      </c>
      <c r="D11" s="9">
        <v>88</v>
      </c>
      <c r="E11" s="9">
        <v>89</v>
      </c>
      <c r="F11" s="9">
        <v>92</v>
      </c>
      <c r="G11" s="10">
        <f>SUM(分级显示!$D11:$F11)</f>
        <v>269</v>
      </c>
    </row>
    <row r="12" spans="1:7">
      <c r="A12" s="5" t="s">
        <v>27</v>
      </c>
      <c r="B12" s="6" t="s">
        <v>56</v>
      </c>
      <c r="C12" s="6" t="s">
        <v>48</v>
      </c>
      <c r="D12" s="6">
        <v>78</v>
      </c>
      <c r="E12" s="6">
        <v>86</v>
      </c>
      <c r="F12" s="6">
        <v>74</v>
      </c>
      <c r="G12" s="7">
        <f>SUM(分级显示!$D12:$F12)</f>
        <v>238</v>
      </c>
    </row>
    <row r="13" spans="1:7">
      <c r="A13" s="8" t="s">
        <v>30</v>
      </c>
      <c r="B13" s="9" t="s">
        <v>59</v>
      </c>
      <c r="C13" s="9" t="s">
        <v>48</v>
      </c>
      <c r="D13" s="9">
        <v>73</v>
      </c>
      <c r="E13" s="9">
        <v>45</v>
      </c>
      <c r="F13" s="9">
        <v>71</v>
      </c>
      <c r="G13" s="10">
        <f>SUM(分级显示!$D13:$F13)</f>
        <v>189</v>
      </c>
    </row>
    <row r="14" spans="1:7">
      <c r="A14" s="5" t="s">
        <v>24</v>
      </c>
      <c r="B14" s="6" t="s">
        <v>53</v>
      </c>
      <c r="C14" s="6" t="s">
        <v>48</v>
      </c>
      <c r="D14" s="6">
        <v>67</v>
      </c>
      <c r="E14" s="6">
        <v>65</v>
      </c>
      <c r="F14" s="6">
        <v>62</v>
      </c>
      <c r="G14" s="7">
        <f>SUM(分级显示!$D14:$F14)</f>
        <v>194</v>
      </c>
    </row>
    <row r="15" spans="1:7">
      <c r="A15" s="8" t="s">
        <v>10</v>
      </c>
      <c r="B15" s="9" t="s">
        <v>35</v>
      </c>
      <c r="C15" s="9" t="s">
        <v>48</v>
      </c>
      <c r="D15" s="9">
        <v>65</v>
      </c>
      <c r="E15" s="9">
        <v>68</v>
      </c>
      <c r="F15" s="9">
        <v>62</v>
      </c>
      <c r="G15" s="10">
        <f>SUM(分级显示!$D15:$F15)</f>
        <v>195</v>
      </c>
    </row>
    <row r="16" spans="1:7">
      <c r="A16" s="5" t="s">
        <v>21</v>
      </c>
      <c r="B16" s="6" t="s">
        <v>46</v>
      </c>
      <c r="C16" s="6" t="s">
        <v>48</v>
      </c>
      <c r="D16" s="6">
        <v>62</v>
      </c>
      <c r="E16" s="6">
        <v>80</v>
      </c>
      <c r="F16" s="6">
        <v>79</v>
      </c>
      <c r="G16" s="7">
        <f>SUM(分级显示!$D16:$F16)</f>
        <v>221</v>
      </c>
    </row>
    <row r="17" spans="1:7">
      <c r="A17" s="8" t="s">
        <v>16</v>
      </c>
      <c r="B17" s="9" t="s">
        <v>41</v>
      </c>
      <c r="C17" s="9" t="s">
        <v>48</v>
      </c>
      <c r="D17" s="9">
        <v>60</v>
      </c>
      <c r="E17" s="9">
        <v>100</v>
      </c>
      <c r="F17" s="9">
        <v>58</v>
      </c>
      <c r="G17" s="10">
        <f>SUM(分级显示!$D17:$F17)</f>
        <v>218</v>
      </c>
    </row>
    <row r="18" spans="1:7">
      <c r="A18" s="5" t="s">
        <v>31</v>
      </c>
      <c r="B18" s="6" t="s">
        <v>60</v>
      </c>
      <c r="C18" s="6" t="s">
        <v>50</v>
      </c>
      <c r="D18" s="6">
        <v>93</v>
      </c>
      <c r="E18" s="6">
        <v>64</v>
      </c>
      <c r="F18" s="6">
        <v>84</v>
      </c>
      <c r="G18" s="7">
        <f>SUM(分级显示!$D18:$F18)</f>
        <v>241</v>
      </c>
    </row>
    <row r="19" spans="1:7">
      <c r="A19" s="8" t="s">
        <v>17</v>
      </c>
      <c r="B19" s="9" t="s">
        <v>42</v>
      </c>
      <c r="C19" s="9" t="s">
        <v>50</v>
      </c>
      <c r="D19" s="9">
        <v>89</v>
      </c>
      <c r="E19" s="9">
        <v>95</v>
      </c>
      <c r="F19" s="9">
        <v>92</v>
      </c>
      <c r="G19" s="10">
        <f>SUM(分级显示!$D19:$F19)</f>
        <v>276</v>
      </c>
    </row>
    <row r="20" spans="1:7">
      <c r="A20" s="5" t="s">
        <v>9</v>
      </c>
      <c r="B20" s="6" t="s">
        <v>34</v>
      </c>
      <c r="C20" s="6" t="s">
        <v>50</v>
      </c>
      <c r="D20" s="6">
        <v>80</v>
      </c>
      <c r="E20" s="6">
        <v>62</v>
      </c>
      <c r="F20" s="6">
        <v>92</v>
      </c>
      <c r="G20" s="7">
        <f>SUM(分级显示!$D20:$F20)</f>
        <v>234</v>
      </c>
    </row>
    <row r="21" spans="1:7">
      <c r="A21" s="8" t="s">
        <v>25</v>
      </c>
      <c r="B21" s="9" t="s">
        <v>54</v>
      </c>
      <c r="C21" s="9" t="s">
        <v>50</v>
      </c>
      <c r="D21" s="9">
        <v>78</v>
      </c>
      <c r="E21" s="9">
        <v>94</v>
      </c>
      <c r="F21" s="9">
        <v>95</v>
      </c>
      <c r="G21" s="10">
        <f>SUM(分级显示!$D21:$F21)</f>
        <v>267</v>
      </c>
    </row>
    <row r="22" spans="1:7">
      <c r="A22" s="5" t="s">
        <v>28</v>
      </c>
      <c r="B22" s="6" t="s">
        <v>57</v>
      </c>
      <c r="C22" s="6" t="s">
        <v>50</v>
      </c>
      <c r="D22" s="6">
        <v>78</v>
      </c>
      <c r="E22" s="6">
        <v>93</v>
      </c>
      <c r="F22" s="6">
        <v>64</v>
      </c>
      <c r="G22" s="7">
        <f>SUM(分级显示!$D22:$F22)</f>
        <v>235</v>
      </c>
    </row>
    <row r="23" spans="1:7">
      <c r="A23" s="8" t="s">
        <v>23</v>
      </c>
      <c r="B23" s="9" t="s">
        <v>52</v>
      </c>
      <c r="C23" s="9" t="s">
        <v>50</v>
      </c>
      <c r="D23" s="9">
        <v>78</v>
      </c>
      <c r="E23" s="9">
        <v>67</v>
      </c>
      <c r="F23" s="9">
        <v>86</v>
      </c>
      <c r="G23" s="10">
        <f>SUM(分级显示!$D23:$F23)</f>
        <v>231</v>
      </c>
    </row>
    <row r="24" spans="1:7">
      <c r="A24" s="5" t="s">
        <v>20</v>
      </c>
      <c r="B24" s="6" t="s">
        <v>45</v>
      </c>
      <c r="C24" s="6" t="s">
        <v>50</v>
      </c>
      <c r="D24" s="6">
        <v>71</v>
      </c>
      <c r="E24" s="6">
        <v>77</v>
      </c>
      <c r="F24" s="6">
        <v>71</v>
      </c>
      <c r="G24" s="7">
        <f>SUM(分级显示!$D24:$F24)</f>
        <v>219</v>
      </c>
    </row>
    <row r="25" spans="1:7">
      <c r="A25" s="8" t="s">
        <v>8</v>
      </c>
      <c r="B25" s="9" t="s">
        <v>33</v>
      </c>
      <c r="C25" s="9" t="s">
        <v>49</v>
      </c>
      <c r="D25" s="9">
        <v>70</v>
      </c>
      <c r="E25" s="9">
        <v>85</v>
      </c>
      <c r="F25" s="9">
        <v>68</v>
      </c>
      <c r="G25" s="10">
        <f>SUM(分级显示!$D25:$F25)</f>
        <v>223</v>
      </c>
    </row>
    <row r="26" spans="1:7">
      <c r="A26" s="11" t="s">
        <v>13</v>
      </c>
      <c r="B26" s="12" t="s">
        <v>38</v>
      </c>
      <c r="C26" s="12" t="s">
        <v>50</v>
      </c>
      <c r="D26" s="12">
        <v>58</v>
      </c>
      <c r="E26" s="12">
        <v>62</v>
      </c>
      <c r="F26" s="12">
        <v>50</v>
      </c>
      <c r="G26" s="13">
        <f>SUM(分级显示!$D26:$F26)</f>
        <v>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" sqref="B7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图表</vt:lpstr>
      </vt:variant>
      <vt:variant>
        <vt:i4>1</vt:i4>
      </vt:variant>
    </vt:vector>
  </HeadingPairs>
  <TitlesOfParts>
    <vt:vector size="6" baseType="lpstr">
      <vt:lpstr>Sheet1</vt:lpstr>
      <vt:lpstr>分类汇总</vt:lpstr>
      <vt:lpstr>分级显示</vt:lpstr>
      <vt:lpstr>Sheet2</vt:lpstr>
      <vt:lpstr>Sheet3</vt:lpstr>
      <vt:lpstr>Chart1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2008-03-08T13:44:23Z</dcterms:created>
  <dcterms:modified xsi:type="dcterms:W3CDTF">2008-03-11T14:37:23Z</dcterms:modified>
</cp:coreProperties>
</file>