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70" yWindow="15" windowWidth="15480" windowHeight="11535"/>
  </bookViews>
  <sheets>
    <sheet name="Sheet1" sheetId="1" r:id="rId1"/>
    <sheet name="Sheet2" sheetId="3" r:id="rId2"/>
  </sheets>
  <definedNames>
    <definedName name="数学" comment="数学成绩" localSheetId="0">Sheet1!$E$2:$E$16</definedName>
    <definedName name="外语">Sheet1!$F$2:$F$16</definedName>
    <definedName name="语文">Sheet1!$D$2:$D$16</definedName>
    <definedName name="总分">Sheet1!$G$2:$G$16</definedName>
  </definedNames>
  <calcPr calcId="124519"/>
</workbook>
</file>

<file path=xl/calcChain.xml><?xml version="1.0" encoding="utf-8"?>
<calcChain xmlns="http://schemas.openxmlformats.org/spreadsheetml/2006/main">
  <c r="H2" i="1"/>
  <c r="I2" s="1"/>
  <c r="H3"/>
  <c r="H4"/>
  <c r="H5"/>
  <c r="H6"/>
  <c r="H7"/>
  <c r="H8"/>
  <c r="H9"/>
  <c r="H10"/>
  <c r="H11"/>
  <c r="H12"/>
  <c r="H13"/>
  <c r="H14"/>
  <c r="H15"/>
  <c r="H16"/>
  <c r="I3"/>
  <c r="I4"/>
  <c r="I5"/>
  <c r="I6"/>
  <c r="I7"/>
  <c r="I8"/>
  <c r="I9"/>
  <c r="I10"/>
  <c r="I11"/>
  <c r="I12"/>
  <c r="I13"/>
  <c r="I14"/>
  <c r="I15"/>
  <c r="I16"/>
  <c r="G2"/>
  <c r="G3"/>
  <c r="G4"/>
  <c r="G5"/>
  <c r="G6"/>
  <c r="G7"/>
  <c r="G8"/>
  <c r="G9"/>
  <c r="G10"/>
  <c r="G11"/>
  <c r="G12"/>
  <c r="G13"/>
  <c r="G14"/>
  <c r="G15"/>
  <c r="G16"/>
  <c r="A2" i="3"/>
  <c r="B2"/>
  <c r="A3"/>
  <c r="B3"/>
  <c r="A4"/>
  <c r="B4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B1"/>
  <c r="A1"/>
</calcChain>
</file>

<file path=xl/sharedStrings.xml><?xml version="1.0" encoding="utf-8"?>
<sst xmlns="http://schemas.openxmlformats.org/spreadsheetml/2006/main" count="39" uniqueCount="26">
  <si>
    <t>学号</t>
    <phoneticPr fontId="2" type="noConversion"/>
  </si>
  <si>
    <t>姓名</t>
    <phoneticPr fontId="2" type="noConversion"/>
  </si>
  <si>
    <t>性别</t>
    <phoneticPr fontId="2" type="noConversion"/>
  </si>
  <si>
    <t>语文</t>
    <phoneticPr fontId="2" type="noConversion"/>
  </si>
  <si>
    <t>外语</t>
    <phoneticPr fontId="2" type="noConversion"/>
  </si>
  <si>
    <t>总分</t>
    <phoneticPr fontId="2" type="noConversion"/>
  </si>
  <si>
    <t>男</t>
    <phoneticPr fontId="2" type="noConversion"/>
  </si>
  <si>
    <t>女</t>
    <phoneticPr fontId="2" type="noConversion"/>
  </si>
  <si>
    <t>数学</t>
    <phoneticPr fontId="2" type="noConversion"/>
  </si>
  <si>
    <t>张三</t>
    <phoneticPr fontId="2" type="noConversion"/>
  </si>
  <si>
    <t>赵四</t>
    <phoneticPr fontId="2" type="noConversion"/>
  </si>
  <si>
    <t>王五</t>
    <phoneticPr fontId="2" type="noConversion"/>
  </si>
  <si>
    <t>张学友</t>
    <phoneticPr fontId="2" type="noConversion"/>
  </si>
  <si>
    <t>刘德华</t>
    <phoneticPr fontId="2" type="noConversion"/>
  </si>
  <si>
    <t>郭美美</t>
    <phoneticPr fontId="2" type="noConversion"/>
  </si>
  <si>
    <t>张红</t>
    <phoneticPr fontId="2" type="noConversion"/>
  </si>
  <si>
    <t>刘强</t>
    <phoneticPr fontId="2" type="noConversion"/>
  </si>
  <si>
    <t>刘立</t>
    <phoneticPr fontId="2" type="noConversion"/>
  </si>
  <si>
    <t>赵军</t>
    <phoneticPr fontId="2" type="noConversion"/>
  </si>
  <si>
    <t>罗亚平</t>
    <phoneticPr fontId="2" type="noConversion"/>
  </si>
  <si>
    <t>何丽芬</t>
    <phoneticPr fontId="2" type="noConversion"/>
  </si>
  <si>
    <t>陈明</t>
    <phoneticPr fontId="2" type="noConversion"/>
  </si>
  <si>
    <t>王建</t>
    <phoneticPr fontId="2" type="noConversion"/>
  </si>
  <si>
    <t>赵山林</t>
    <phoneticPr fontId="2" type="noConversion"/>
  </si>
  <si>
    <t>平均分</t>
    <phoneticPr fontId="2" type="noConversion"/>
  </si>
  <si>
    <t>等级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</si>
</sst>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"/>
  </numFmts>
  <fonts count="5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1" fillId="2" borderId="4" xfId="1" applyNumberFormat="1" applyBorder="1" applyAlignment="1">
      <alignment horizontal="center" vertical="center"/>
    </xf>
    <xf numFmtId="0" fontId="3" fillId="2" borderId="5" xfId="1" applyFont="1" applyBorder="1" applyAlignment="1">
      <alignment horizontal="center" vertical="center"/>
    </xf>
    <xf numFmtId="0" fontId="3" fillId="2" borderId="6" xfId="1" applyFont="1" applyBorder="1" applyAlignment="1">
      <alignment horizontal="center" vertical="center"/>
    </xf>
    <xf numFmtId="176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0" fillId="0" borderId="3" xfId="0" applyNumberFormat="1" applyBorder="1">
      <alignment vertical="center"/>
    </xf>
    <xf numFmtId="0" fontId="0" fillId="0" borderId="9" xfId="0" applyNumberFormat="1" applyBorder="1">
      <alignment vertical="center"/>
    </xf>
    <xf numFmtId="0" fontId="4" fillId="2" borderId="5" xfId="1" applyFont="1" applyBorder="1" applyAlignment="1">
      <alignment horizontal="center" vertical="center"/>
    </xf>
    <xf numFmtId="0" fontId="0" fillId="0" borderId="5" xfId="0" applyNumberFormat="1" applyBorder="1">
      <alignment vertical="center"/>
    </xf>
    <xf numFmtId="0" fontId="0" fillId="0" borderId="8" xfId="0" applyNumberFormat="1" applyBorder="1">
      <alignment vertical="center"/>
    </xf>
    <xf numFmtId="14" fontId="0" fillId="0" borderId="0" xfId="0" applyNumberFormat="1">
      <alignment vertical="center"/>
    </xf>
  </cellXfs>
  <cellStyles count="2">
    <cellStyle name="常规" xfId="0" builtinId="0"/>
    <cellStyle name="强调文字颜色 4" xfId="1" builtinId="41"/>
  </cellStyles>
  <dxfs count="13"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00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I16" totalsRowShown="0" headerRowDxfId="12" headerRowBorderDxfId="11" tableBorderDxfId="10" totalsRowBorderDxfId="9" headerRowCellStyle="强调文字颜色 4">
  <autoFilter ref="A1:I16">
    <filterColumn colId="7"/>
    <filterColumn colId="8"/>
  </autoFilter>
  <tableColumns count="9">
    <tableColumn id="1" name="学号" dataDxfId="8"/>
    <tableColumn id="2" name="姓名" dataDxfId="7"/>
    <tableColumn id="3" name="性别" dataDxfId="6"/>
    <tableColumn id="4" name="语文" dataDxfId="5"/>
    <tableColumn id="5" name="数学" dataDxfId="4"/>
    <tableColumn id="6" name="外语" dataDxfId="3"/>
    <tableColumn id="7" name="总分" dataDxfId="2">
      <calculatedColumnFormula>SUM(D2:F2)</calculatedColumnFormula>
    </tableColumn>
    <tableColumn id="8" name="平均分" dataDxfId="0">
      <calculatedColumnFormula>AVERAGE(D2:F2)</calculatedColumnFormula>
    </tableColumn>
    <tableColumn id="9" name="等级" dataDxfId="1">
      <calculatedColumnFormula>IF(表1[[#This Row],[平均分]]&gt;60,"及格","不及格")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M7" sqref="M7"/>
    </sheetView>
  </sheetViews>
  <sheetFormatPr defaultRowHeight="13.5"/>
  <cols>
    <col min="1" max="1" width="9" style="1"/>
    <col min="3" max="3" width="9.5" bestFit="1" customWidth="1"/>
    <col min="6" max="6" width="9.5" bestFit="1" customWidth="1"/>
    <col min="8" max="8" width="7.75" customWidth="1"/>
    <col min="9" max="9" width="9.625" customWidth="1"/>
    <col min="10" max="10" width="11.25" customWidth="1"/>
    <col min="11" max="11" width="10.375" customWidth="1"/>
    <col min="12" max="12" width="10.5" customWidth="1"/>
  </cols>
  <sheetData>
    <row r="1" spans="1:9" ht="20.2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8</v>
      </c>
      <c r="F1" s="6" t="s">
        <v>4</v>
      </c>
      <c r="G1" s="7" t="s">
        <v>5</v>
      </c>
      <c r="H1" s="12" t="s">
        <v>24</v>
      </c>
      <c r="I1" s="12" t="s">
        <v>25</v>
      </c>
    </row>
    <row r="2" spans="1:9">
      <c r="A2" s="4">
        <v>1</v>
      </c>
      <c r="B2" s="2" t="s">
        <v>9</v>
      </c>
      <c r="C2" s="2" t="s">
        <v>6</v>
      </c>
      <c r="D2" s="2">
        <v>90</v>
      </c>
      <c r="E2" s="2">
        <v>95</v>
      </c>
      <c r="F2" s="2">
        <v>88</v>
      </c>
      <c r="G2" s="10">
        <f>SUM(D2:F2)</f>
        <v>273</v>
      </c>
      <c r="H2" s="13">
        <f>AVERAGE(D2:F2)</f>
        <v>91</v>
      </c>
      <c r="I2" s="13" t="str">
        <f>IF(表1[[#This Row],[平均分]]&gt;60,"及格","不及格")</f>
        <v>及格</v>
      </c>
    </row>
    <row r="3" spans="1:9">
      <c r="A3" s="4">
        <v>2</v>
      </c>
      <c r="B3" s="2" t="s">
        <v>10</v>
      </c>
      <c r="C3" s="2" t="s">
        <v>7</v>
      </c>
      <c r="D3" s="3">
        <v>70</v>
      </c>
      <c r="E3" s="2">
        <v>85</v>
      </c>
      <c r="F3" s="2">
        <v>68</v>
      </c>
      <c r="G3" s="10">
        <f t="shared" ref="G3:G16" si="0">SUM(D3:F3)</f>
        <v>223</v>
      </c>
      <c r="H3" s="3">
        <f t="shared" ref="H3:H16" si="1">AVERAGE(D3:F3)</f>
        <v>74.333333333333329</v>
      </c>
      <c r="I3" s="3" t="str">
        <f>IF(表1[[#This Row],[平均分]]&gt;60,"及格","不及格")</f>
        <v>及格</v>
      </c>
    </row>
    <row r="4" spans="1:9">
      <c r="A4" s="4">
        <v>3</v>
      </c>
      <c r="B4" s="2" t="s">
        <v>11</v>
      </c>
      <c r="C4" s="2" t="s">
        <v>7</v>
      </c>
      <c r="D4" s="2"/>
      <c r="E4" s="2">
        <v>62</v>
      </c>
      <c r="F4" s="2">
        <v>92</v>
      </c>
      <c r="G4" s="10">
        <f t="shared" si="0"/>
        <v>154</v>
      </c>
      <c r="H4" s="3">
        <f t="shared" si="1"/>
        <v>77</v>
      </c>
      <c r="I4" s="3" t="str">
        <f>IF(表1[[#This Row],[平均分]]&gt;60,"及格","不及格")</f>
        <v>及格</v>
      </c>
    </row>
    <row r="5" spans="1:9">
      <c r="A5" s="4">
        <v>4</v>
      </c>
      <c r="B5" s="2" t="s">
        <v>12</v>
      </c>
      <c r="C5" s="2" t="s">
        <v>6</v>
      </c>
      <c r="D5" s="2">
        <v>65</v>
      </c>
      <c r="E5" s="2">
        <v>68</v>
      </c>
      <c r="F5" s="2">
        <v>62</v>
      </c>
      <c r="G5" s="10">
        <f t="shared" si="0"/>
        <v>195</v>
      </c>
      <c r="H5" s="3">
        <f t="shared" si="1"/>
        <v>65</v>
      </c>
      <c r="I5" s="3" t="str">
        <f>IF(表1[[#This Row],[平均分]]&gt;60,"及格","不及格")</f>
        <v>及格</v>
      </c>
    </row>
    <row r="6" spans="1:9">
      <c r="A6" s="4">
        <v>5</v>
      </c>
      <c r="B6" s="2" t="s">
        <v>13</v>
      </c>
      <c r="C6" s="2" t="s">
        <v>7</v>
      </c>
      <c r="D6" s="2">
        <v>70</v>
      </c>
      <c r="E6" s="2">
        <v>82</v>
      </c>
      <c r="F6" s="2">
        <v>80</v>
      </c>
      <c r="G6" s="10">
        <f t="shared" si="0"/>
        <v>232</v>
      </c>
      <c r="H6" s="3">
        <f t="shared" si="1"/>
        <v>77.333333333333329</v>
      </c>
      <c r="I6" s="3" t="str">
        <f>IF(表1[[#This Row],[平均分]]&gt;60,"及格","不及格")</f>
        <v>及格</v>
      </c>
    </row>
    <row r="7" spans="1:9">
      <c r="A7" s="4">
        <v>6</v>
      </c>
      <c r="B7" s="2" t="s">
        <v>14</v>
      </c>
      <c r="C7" s="2" t="s">
        <v>7</v>
      </c>
      <c r="D7" s="2">
        <v>90</v>
      </c>
      <c r="E7" s="2">
        <v>98</v>
      </c>
      <c r="F7" s="2">
        <v>95</v>
      </c>
      <c r="G7" s="10">
        <f t="shared" si="0"/>
        <v>283</v>
      </c>
      <c r="H7" s="3">
        <f t="shared" si="1"/>
        <v>94.333333333333329</v>
      </c>
      <c r="I7" s="3" t="str">
        <f>IF(表1[[#This Row],[平均分]]&gt;60,"及格","不及格")</f>
        <v>及格</v>
      </c>
    </row>
    <row r="8" spans="1:9">
      <c r="A8" s="4">
        <v>7</v>
      </c>
      <c r="B8" s="2" t="s">
        <v>15</v>
      </c>
      <c r="C8" s="2" t="s">
        <v>7</v>
      </c>
      <c r="D8" s="2">
        <v>58</v>
      </c>
      <c r="E8" s="2">
        <v>62</v>
      </c>
      <c r="F8" s="2">
        <v>50</v>
      </c>
      <c r="G8" s="10">
        <f t="shared" si="0"/>
        <v>170</v>
      </c>
      <c r="H8" s="3">
        <f t="shared" si="1"/>
        <v>56.666666666666664</v>
      </c>
      <c r="I8" s="3" t="str">
        <f>IF(表1[[#This Row],[平均分]]&gt;60,"及格","不及格")</f>
        <v>不及格</v>
      </c>
    </row>
    <row r="9" spans="1:9">
      <c r="A9" s="4">
        <v>8</v>
      </c>
      <c r="B9" s="2" t="s">
        <v>16</v>
      </c>
      <c r="C9" s="2" t="s">
        <v>6</v>
      </c>
      <c r="D9" s="2">
        <v>88</v>
      </c>
      <c r="E9" s="2">
        <v>89</v>
      </c>
      <c r="F9" s="2">
        <v>92</v>
      </c>
      <c r="G9" s="10">
        <f t="shared" si="0"/>
        <v>269</v>
      </c>
      <c r="H9" s="3">
        <f t="shared" si="1"/>
        <v>89.666666666666671</v>
      </c>
      <c r="I9" s="3" t="str">
        <f>IF(表1[[#This Row],[平均分]]&gt;60,"及格","不及格")</f>
        <v>及格</v>
      </c>
    </row>
    <row r="10" spans="1:9">
      <c r="A10" s="4">
        <v>9</v>
      </c>
      <c r="B10" s="2" t="s">
        <v>17</v>
      </c>
      <c r="C10" s="2" t="s">
        <v>6</v>
      </c>
      <c r="D10" s="2">
        <v>84</v>
      </c>
      <c r="E10" s="2">
        <v>90</v>
      </c>
      <c r="F10" s="2">
        <v>99</v>
      </c>
      <c r="G10" s="10">
        <f t="shared" si="0"/>
        <v>273</v>
      </c>
      <c r="H10" s="3">
        <f t="shared" si="1"/>
        <v>91</v>
      </c>
      <c r="I10" s="3" t="str">
        <f>IF(表1[[#This Row],[平均分]]&gt;60,"及格","不及格")</f>
        <v>及格</v>
      </c>
    </row>
    <row r="11" spans="1:9">
      <c r="A11" s="4">
        <v>10</v>
      </c>
      <c r="B11" s="2" t="s">
        <v>18</v>
      </c>
      <c r="C11" s="2" t="s">
        <v>6</v>
      </c>
      <c r="D11" s="2">
        <v>60</v>
      </c>
      <c r="E11" s="2">
        <v>100</v>
      </c>
      <c r="F11" s="2">
        <v>58</v>
      </c>
      <c r="G11" s="10">
        <f t="shared" si="0"/>
        <v>218</v>
      </c>
      <c r="H11" s="3">
        <f t="shared" si="1"/>
        <v>72.666666666666671</v>
      </c>
      <c r="I11" s="3" t="str">
        <f>IF(表1[[#This Row],[平均分]]&gt;60,"及格","不及格")</f>
        <v>及格</v>
      </c>
    </row>
    <row r="12" spans="1:9">
      <c r="A12" s="4">
        <v>11</v>
      </c>
      <c r="B12" s="2" t="s">
        <v>19</v>
      </c>
      <c r="C12" s="2" t="s">
        <v>6</v>
      </c>
      <c r="D12" s="2">
        <v>89</v>
      </c>
      <c r="E12" s="2">
        <v>95</v>
      </c>
      <c r="F12" s="2">
        <v>92</v>
      </c>
      <c r="G12" s="10">
        <f t="shared" si="0"/>
        <v>276</v>
      </c>
      <c r="H12" s="3">
        <f t="shared" si="1"/>
        <v>92</v>
      </c>
      <c r="I12" s="3" t="str">
        <f>IF(表1[[#This Row],[平均分]]&gt;60,"及格","不及格")</f>
        <v>及格</v>
      </c>
    </row>
    <row r="13" spans="1:9">
      <c r="A13" s="4">
        <v>12</v>
      </c>
      <c r="B13" s="2" t="s">
        <v>20</v>
      </c>
      <c r="C13" s="2" t="s">
        <v>7</v>
      </c>
      <c r="D13" s="2">
        <v>96</v>
      </c>
      <c r="E13" s="2">
        <v>98</v>
      </c>
      <c r="F13" s="2">
        <v>100</v>
      </c>
      <c r="G13" s="10">
        <f t="shared" si="0"/>
        <v>294</v>
      </c>
      <c r="H13" s="3">
        <f t="shared" si="1"/>
        <v>98</v>
      </c>
      <c r="I13" s="3" t="str">
        <f>IF(表1[[#This Row],[平均分]]&gt;60,"及格","不及格")</f>
        <v>及格</v>
      </c>
    </row>
    <row r="14" spans="1:9">
      <c r="A14" s="4">
        <v>13</v>
      </c>
      <c r="B14" s="2" t="s">
        <v>21</v>
      </c>
      <c r="C14" s="2" t="s">
        <v>7</v>
      </c>
      <c r="D14" s="2">
        <v>78</v>
      </c>
      <c r="E14" s="2">
        <v>68</v>
      </c>
      <c r="F14" s="2">
        <v>79</v>
      </c>
      <c r="G14" s="10">
        <f t="shared" si="0"/>
        <v>225</v>
      </c>
      <c r="H14" s="3">
        <f t="shared" si="1"/>
        <v>75</v>
      </c>
      <c r="I14" s="3" t="str">
        <f>IF(表1[[#This Row],[平均分]]&gt;60,"及格","不及格")</f>
        <v>及格</v>
      </c>
    </row>
    <row r="15" spans="1:9">
      <c r="A15" s="4">
        <v>14</v>
      </c>
      <c r="B15" s="2" t="s">
        <v>22</v>
      </c>
      <c r="C15" s="2" t="s">
        <v>6</v>
      </c>
      <c r="D15" s="2">
        <v>71</v>
      </c>
      <c r="E15" s="2">
        <v>77</v>
      </c>
      <c r="F15" s="2">
        <v>71</v>
      </c>
      <c r="G15" s="10">
        <f t="shared" si="0"/>
        <v>219</v>
      </c>
      <c r="H15" s="3">
        <f t="shared" si="1"/>
        <v>73</v>
      </c>
      <c r="I15" s="3" t="str">
        <f>IF(表1[[#This Row],[平均分]]&gt;60,"及格","不及格")</f>
        <v>及格</v>
      </c>
    </row>
    <row r="16" spans="1:9">
      <c r="A16" s="8">
        <v>15</v>
      </c>
      <c r="B16" s="9" t="s">
        <v>23</v>
      </c>
      <c r="C16" s="9" t="s">
        <v>6</v>
      </c>
      <c r="D16" s="9">
        <v>62</v>
      </c>
      <c r="E16" s="9">
        <v>80</v>
      </c>
      <c r="F16" s="9">
        <v>79</v>
      </c>
      <c r="G16" s="11">
        <f t="shared" si="0"/>
        <v>221</v>
      </c>
      <c r="H16" s="14">
        <f t="shared" si="1"/>
        <v>73.666666666666671</v>
      </c>
      <c r="I16" s="14" t="str">
        <f>IF(表1[[#This Row],[平均分]]&gt;60,"及格","不及格")</f>
        <v>及格</v>
      </c>
    </row>
    <row r="18" spans="3:6">
      <c r="C18" s="15"/>
      <c r="F18" s="15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8" sqref="B8"/>
    </sheetView>
  </sheetViews>
  <sheetFormatPr defaultRowHeight="13.5"/>
  <sheetData>
    <row r="1" spans="1:2">
      <c r="A1" t="str">
        <f>Sheet1!A1</f>
        <v>学号</v>
      </c>
      <c r="B1" t="str">
        <f>Sheet1!B1</f>
        <v>姓名</v>
      </c>
    </row>
    <row r="2" spans="1:2">
      <c r="A2">
        <f>Sheet1!A2</f>
        <v>1</v>
      </c>
      <c r="B2" t="str">
        <f>Sheet1!B2</f>
        <v>张三</v>
      </c>
    </row>
    <row r="3" spans="1:2">
      <c r="A3">
        <f>Sheet1!A3</f>
        <v>2</v>
      </c>
      <c r="B3" t="str">
        <f>Sheet1!B3</f>
        <v>赵四</v>
      </c>
    </row>
    <row r="4" spans="1:2">
      <c r="A4">
        <f>Sheet1!A4</f>
        <v>3</v>
      </c>
      <c r="B4" t="str">
        <f>Sheet1!B4</f>
        <v>王五</v>
      </c>
    </row>
    <row r="5" spans="1:2">
      <c r="A5">
        <f>Sheet1!A5</f>
        <v>4</v>
      </c>
      <c r="B5" t="str">
        <f>Sheet1!B5</f>
        <v>张学友</v>
      </c>
    </row>
    <row r="6" spans="1:2">
      <c r="A6">
        <f>Sheet1!A6</f>
        <v>5</v>
      </c>
      <c r="B6" t="str">
        <f>Sheet1!B6</f>
        <v>刘德华</v>
      </c>
    </row>
    <row r="7" spans="1:2">
      <c r="A7">
        <f>Sheet1!A7</f>
        <v>6</v>
      </c>
      <c r="B7" t="str">
        <f>Sheet1!B7</f>
        <v>郭美美</v>
      </c>
    </row>
    <row r="8" spans="1:2">
      <c r="A8">
        <f>Sheet1!A8</f>
        <v>7</v>
      </c>
      <c r="B8" t="str">
        <f>Sheet1!B8</f>
        <v>张红</v>
      </c>
    </row>
    <row r="9" spans="1:2">
      <c r="A9">
        <f>Sheet1!A9</f>
        <v>8</v>
      </c>
      <c r="B9" t="str">
        <f>Sheet1!B9</f>
        <v>刘强</v>
      </c>
    </row>
    <row r="10" spans="1:2">
      <c r="A10">
        <f>Sheet1!A10</f>
        <v>9</v>
      </c>
      <c r="B10" t="str">
        <f>Sheet1!B10</f>
        <v>刘立</v>
      </c>
    </row>
    <row r="11" spans="1:2">
      <c r="A11">
        <f>Sheet1!A11</f>
        <v>10</v>
      </c>
      <c r="B11" t="str">
        <f>Sheet1!B11</f>
        <v>赵军</v>
      </c>
    </row>
    <row r="12" spans="1:2">
      <c r="A12">
        <f>Sheet1!A12</f>
        <v>11</v>
      </c>
      <c r="B12" t="str">
        <f>Sheet1!B12</f>
        <v>罗亚平</v>
      </c>
    </row>
    <row r="13" spans="1:2">
      <c r="A13">
        <f>Sheet1!A13</f>
        <v>12</v>
      </c>
      <c r="B13" t="str">
        <f>Sheet1!B13</f>
        <v>何丽芬</v>
      </c>
    </row>
    <row r="14" spans="1:2">
      <c r="A14">
        <f>Sheet1!A14</f>
        <v>13</v>
      </c>
      <c r="B14" t="str">
        <f>Sheet1!B14</f>
        <v>陈明</v>
      </c>
    </row>
    <row r="15" spans="1:2">
      <c r="A15">
        <f>Sheet1!A15</f>
        <v>14</v>
      </c>
      <c r="B15" t="str">
        <f>Sheet1!B15</f>
        <v>王建</v>
      </c>
    </row>
    <row r="16" spans="1:2">
      <c r="A16">
        <f>Sheet1!A16</f>
        <v>15</v>
      </c>
      <c r="B16" t="str">
        <f>Sheet1!B16</f>
        <v>赵山林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Sheet1</vt:lpstr>
      <vt:lpstr>Sheet2</vt:lpstr>
      <vt:lpstr>Sheet1!数学</vt:lpstr>
      <vt:lpstr>外语</vt:lpstr>
      <vt:lpstr>语文</vt:lpstr>
      <vt:lpstr>总分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2007-05-26T00:39:01Z</dcterms:created>
  <dcterms:modified xsi:type="dcterms:W3CDTF">2008-03-08T13:55:25Z</dcterms:modified>
</cp:coreProperties>
</file>